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9040" windowHeight="15840"/>
  </bookViews>
  <sheets>
    <sheet name="ZKK" sheetId="8" r:id="rId1"/>
  </sheets>
  <definedNames>
    <definedName name="_xlnm.Print_Area" localSheetId="0">ZKK!$A$1:$H$447</definedName>
    <definedName name="_xlnm.Print_Titles" localSheetId="0">ZKK!$B:$H,ZKK!$15:$16</definedName>
  </definedNames>
  <calcPr calcId="145621"/>
</workbook>
</file>

<file path=xl/calcChain.xml><?xml version="1.0" encoding="utf-8"?>
<calcChain xmlns="http://schemas.openxmlformats.org/spreadsheetml/2006/main">
  <c r="B444" i="8" l="1"/>
  <c r="B443" i="8"/>
  <c r="B442" i="8"/>
  <c r="B441" i="8"/>
  <c r="B440" i="8"/>
  <c r="B439" i="8"/>
  <c r="B438" i="8"/>
  <c r="B437" i="8"/>
  <c r="B436" i="8"/>
  <c r="B435" i="8"/>
  <c r="B434" i="8"/>
  <c r="H428" i="8"/>
  <c r="H430" i="8" s="1"/>
  <c r="H444" i="8" s="1"/>
  <c r="H426" i="8"/>
  <c r="G426" i="8"/>
  <c r="H423" i="8"/>
  <c r="G423" i="8"/>
  <c r="H422" i="8"/>
  <c r="H421" i="8"/>
  <c r="H420" i="8"/>
  <c r="H419" i="8"/>
  <c r="H418" i="8"/>
  <c r="H417" i="8"/>
  <c r="H416" i="8"/>
  <c r="H415" i="8"/>
  <c r="G415" i="8"/>
  <c r="H414" i="8"/>
  <c r="G414" i="8"/>
  <c r="H413" i="8"/>
  <c r="G413" i="8"/>
  <c r="H410" i="8"/>
  <c r="G410" i="8"/>
  <c r="H407" i="8"/>
  <c r="G407" i="8"/>
  <c r="H406" i="8"/>
  <c r="G406" i="8"/>
  <c r="H405" i="8"/>
  <c r="H404" i="8"/>
  <c r="H403" i="8"/>
  <c r="H402" i="8"/>
  <c r="H401" i="8"/>
  <c r="H400" i="8"/>
  <c r="H399" i="8"/>
  <c r="H398" i="8"/>
  <c r="H397" i="8"/>
  <c r="G397" i="8"/>
  <c r="H396" i="8"/>
  <c r="G396" i="8"/>
  <c r="H395" i="8"/>
  <c r="G395" i="8"/>
  <c r="H394" i="8"/>
  <c r="G394" i="8"/>
  <c r="H393" i="8"/>
  <c r="G393" i="8"/>
  <c r="H392" i="8"/>
  <c r="G392" i="8"/>
  <c r="H391" i="8"/>
  <c r="H390" i="8"/>
  <c r="H389" i="8"/>
  <c r="H388" i="8"/>
  <c r="H387" i="8"/>
  <c r="H386" i="8"/>
  <c r="H385" i="8"/>
  <c r="H384" i="8"/>
  <c r="H383" i="8"/>
  <c r="H382" i="8"/>
  <c r="H381" i="8"/>
  <c r="H380" i="8"/>
  <c r="H379" i="8"/>
  <c r="G379" i="8"/>
  <c r="H378" i="8"/>
  <c r="G378" i="8"/>
  <c r="H377" i="8"/>
  <c r="G377" i="8"/>
  <c r="H376" i="8"/>
  <c r="G376" i="8"/>
  <c r="H375" i="8"/>
  <c r="H374" i="8"/>
  <c r="H373" i="8"/>
  <c r="H372" i="8"/>
  <c r="H371" i="8"/>
  <c r="H370" i="8"/>
  <c r="H369" i="8"/>
  <c r="H368" i="8"/>
  <c r="H367" i="8"/>
  <c r="H366" i="8"/>
  <c r="H365" i="8"/>
  <c r="H364" i="8"/>
  <c r="H363" i="8"/>
  <c r="H408" i="8" s="1"/>
  <c r="H362" i="8"/>
  <c r="G362" i="8"/>
  <c r="H361" i="8"/>
  <c r="G361" i="8"/>
  <c r="H360" i="8"/>
  <c r="G360" i="8"/>
  <c r="H359" i="8"/>
  <c r="G359" i="8"/>
  <c r="H357" i="8"/>
  <c r="G357" i="8"/>
  <c r="H355" i="8"/>
  <c r="H354" i="8"/>
  <c r="H353" i="8"/>
  <c r="H352" i="8"/>
  <c r="G352" i="8"/>
  <c r="H351" i="8"/>
  <c r="G351" i="8"/>
  <c r="H350" i="8"/>
  <c r="G350" i="8"/>
  <c r="H349" i="8"/>
  <c r="G349" i="8"/>
  <c r="H348" i="8"/>
  <c r="G348" i="8"/>
  <c r="H345" i="8"/>
  <c r="G345" i="8"/>
  <c r="H343" i="8"/>
  <c r="H342" i="8"/>
  <c r="G342" i="8"/>
  <c r="H340" i="8"/>
  <c r="H339" i="8"/>
  <c r="G339" i="8"/>
  <c r="H336" i="8"/>
  <c r="H335" i="8"/>
  <c r="H334" i="8"/>
  <c r="G334" i="8"/>
  <c r="H332" i="8"/>
  <c r="G332" i="8"/>
  <c r="H331" i="8"/>
  <c r="G331" i="8"/>
  <c r="H329" i="8"/>
  <c r="G329" i="8"/>
  <c r="H328" i="8"/>
  <c r="H327" i="8"/>
  <c r="H326" i="8"/>
  <c r="G326" i="8"/>
  <c r="H325" i="8"/>
  <c r="G325" i="8"/>
  <c r="H323" i="8"/>
  <c r="G323" i="8"/>
  <c r="H320" i="8"/>
  <c r="G320" i="8"/>
  <c r="H318" i="8"/>
  <c r="G318" i="8"/>
  <c r="H317" i="8"/>
  <c r="H316" i="8"/>
  <c r="H315" i="8"/>
  <c r="H314" i="8"/>
  <c r="H313" i="8"/>
  <c r="H312" i="8"/>
  <c r="G312" i="8"/>
  <c r="H311" i="8"/>
  <c r="G311" i="8"/>
  <c r="H310" i="8"/>
  <c r="G310" i="8"/>
  <c r="H309" i="8"/>
  <c r="G309" i="8"/>
  <c r="H308" i="8"/>
  <c r="H307" i="8"/>
  <c r="G307" i="8"/>
  <c r="H304" i="8"/>
  <c r="H303" i="8"/>
  <c r="G303" i="8"/>
  <c r="H301" i="8"/>
  <c r="H300" i="8"/>
  <c r="H299" i="8"/>
  <c r="H298" i="8"/>
  <c r="H297" i="8"/>
  <c r="H296" i="8"/>
  <c r="G296" i="8"/>
  <c r="H295" i="8"/>
  <c r="G295" i="8"/>
  <c r="H292" i="8"/>
  <c r="H291" i="8"/>
  <c r="H290" i="8"/>
  <c r="H288" i="8"/>
  <c r="H287" i="8"/>
  <c r="H286" i="8"/>
  <c r="H285" i="8"/>
  <c r="H284" i="8"/>
  <c r="H278" i="8"/>
  <c r="G278" i="8"/>
  <c r="H277" i="8"/>
  <c r="G277" i="8"/>
  <c r="H275" i="8"/>
  <c r="H274" i="8"/>
  <c r="H273" i="8"/>
  <c r="H271" i="8"/>
  <c r="H270" i="8"/>
  <c r="H269" i="8"/>
  <c r="H268" i="8"/>
  <c r="H267" i="8"/>
  <c r="H266" i="8"/>
  <c r="H265" i="8"/>
  <c r="H264" i="8"/>
  <c r="H263" i="8"/>
  <c r="H262" i="8"/>
  <c r="G262" i="8"/>
  <c r="H261" i="8"/>
  <c r="G261" i="8"/>
  <c r="H259" i="8"/>
  <c r="G259" i="8"/>
  <c r="H258" i="8"/>
  <c r="G258" i="8"/>
  <c r="H256" i="8"/>
  <c r="G256" i="8"/>
  <c r="H255" i="8"/>
  <c r="H254" i="8"/>
  <c r="H253" i="8"/>
  <c r="H252" i="8"/>
  <c r="H251" i="8"/>
  <c r="H250" i="8"/>
  <c r="H249" i="8"/>
  <c r="H248" i="8"/>
  <c r="H247" i="8"/>
  <c r="H246" i="8"/>
  <c r="H245" i="8"/>
  <c r="G245" i="8"/>
  <c r="H244" i="8"/>
  <c r="G244" i="8"/>
  <c r="H243" i="8"/>
  <c r="H242" i="8"/>
  <c r="H241" i="8"/>
  <c r="H240" i="8"/>
  <c r="H239" i="8"/>
  <c r="H238" i="8"/>
  <c r="H237" i="8"/>
  <c r="G237" i="8"/>
  <c r="H236" i="8"/>
  <c r="G236" i="8"/>
  <c r="H235" i="8"/>
  <c r="H234" i="8"/>
  <c r="H233" i="8"/>
  <c r="H232" i="8"/>
  <c r="H231" i="8"/>
  <c r="H230" i="8"/>
  <c r="H229" i="8"/>
  <c r="G229" i="8"/>
  <c r="H228" i="8"/>
  <c r="H227" i="8"/>
  <c r="H226" i="8"/>
  <c r="H225" i="8"/>
  <c r="H224" i="8"/>
  <c r="H223" i="8"/>
  <c r="H222" i="8"/>
  <c r="H221" i="8"/>
  <c r="G221" i="8"/>
  <c r="H220" i="8"/>
  <c r="G220" i="8"/>
  <c r="H219" i="8"/>
  <c r="H218" i="8"/>
  <c r="H217" i="8"/>
  <c r="H216" i="8"/>
  <c r="H215" i="8"/>
  <c r="H214" i="8"/>
  <c r="G214" i="8"/>
  <c r="H213" i="8"/>
  <c r="G213" i="8"/>
  <c r="H212" i="8"/>
  <c r="G212" i="8"/>
  <c r="H210" i="8"/>
  <c r="H209" i="8"/>
  <c r="H208" i="8"/>
  <c r="H207" i="8"/>
  <c r="H206" i="8"/>
  <c r="H205" i="8"/>
  <c r="H204" i="8"/>
  <c r="G204" i="8"/>
  <c r="H203" i="8"/>
  <c r="G203" i="8"/>
  <c r="H202" i="8"/>
  <c r="H201" i="8"/>
  <c r="H200" i="8"/>
  <c r="H199" i="8"/>
  <c r="H198" i="8"/>
  <c r="H197" i="8"/>
  <c r="H196" i="8"/>
  <c r="H195" i="8"/>
  <c r="H194" i="8"/>
  <c r="H193" i="8"/>
  <c r="H192" i="8"/>
  <c r="H191" i="8"/>
  <c r="H190" i="8"/>
  <c r="H189" i="8"/>
  <c r="H188" i="8"/>
  <c r="H187" i="8"/>
  <c r="H186" i="8"/>
  <c r="H185" i="8"/>
  <c r="H184" i="8"/>
  <c r="H183" i="8"/>
  <c r="H182" i="8"/>
  <c r="H181" i="8"/>
  <c r="H180" i="8"/>
  <c r="G180" i="8"/>
  <c r="H179" i="8"/>
  <c r="G179" i="8"/>
  <c r="H178" i="8"/>
  <c r="G178" i="8"/>
  <c r="H177" i="8"/>
  <c r="H176" i="8"/>
  <c r="H175" i="8"/>
  <c r="H174" i="8"/>
  <c r="H173" i="8"/>
  <c r="H172" i="8"/>
  <c r="H171" i="8"/>
  <c r="H170" i="8"/>
  <c r="H169" i="8"/>
  <c r="H168" i="8"/>
  <c r="H167" i="8"/>
  <c r="H166" i="8"/>
  <c r="H165" i="8"/>
  <c r="H164" i="8"/>
  <c r="G164" i="8"/>
  <c r="H163" i="8"/>
  <c r="G163" i="8"/>
  <c r="H162" i="8"/>
  <c r="G162" i="8"/>
  <c r="H161" i="8"/>
  <c r="G161" i="8"/>
  <c r="H158" i="8"/>
  <c r="G158" i="8"/>
  <c r="H157" i="8"/>
  <c r="H156" i="8"/>
  <c r="H155" i="8"/>
  <c r="H154" i="8"/>
  <c r="H153" i="8"/>
  <c r="H152" i="8"/>
  <c r="H151" i="8"/>
  <c r="H150" i="8"/>
  <c r="H149" i="8"/>
  <c r="G149" i="8"/>
  <c r="H148" i="8"/>
  <c r="G148" i="8"/>
  <c r="H147" i="8"/>
  <c r="G147" i="8"/>
  <c r="H145" i="8"/>
  <c r="H144" i="8"/>
  <c r="H143" i="8"/>
  <c r="H142" i="8"/>
  <c r="H141" i="8"/>
  <c r="G141" i="8"/>
  <c r="H140" i="8"/>
  <c r="G140" i="8"/>
  <c r="H138" i="8"/>
  <c r="R137" i="8"/>
  <c r="P137" i="8"/>
  <c r="N137" i="8"/>
  <c r="L137" i="8"/>
  <c r="I137" i="8"/>
  <c r="H137" i="8"/>
  <c r="H136" i="8"/>
  <c r="H135" i="8"/>
  <c r="G135" i="8"/>
  <c r="H133" i="8"/>
  <c r="H132" i="8"/>
  <c r="H131" i="8"/>
  <c r="H130" i="8"/>
  <c r="H129" i="8"/>
  <c r="H128" i="8"/>
  <c r="H127" i="8"/>
  <c r="H126" i="8"/>
  <c r="H125" i="8"/>
  <c r="H124" i="8"/>
  <c r="G124" i="8"/>
  <c r="H123" i="8"/>
  <c r="G123" i="8"/>
  <c r="H122" i="8"/>
  <c r="G122" i="8"/>
  <c r="H121" i="8"/>
  <c r="G121" i="8"/>
  <c r="H119" i="8"/>
  <c r="G119" i="8"/>
  <c r="H118" i="8"/>
  <c r="H117" i="8"/>
  <c r="H116" i="8"/>
  <c r="H114" i="8"/>
  <c r="H113" i="8"/>
  <c r="H112" i="8"/>
  <c r="H111" i="8"/>
  <c r="H110" i="8"/>
  <c r="H109" i="8"/>
  <c r="H108" i="8"/>
  <c r="H107" i="8"/>
  <c r="H106" i="8"/>
  <c r="H105" i="8"/>
  <c r="H104" i="8"/>
  <c r="H103" i="8"/>
  <c r="H102" i="8"/>
  <c r="G102" i="8"/>
  <c r="H101" i="8"/>
  <c r="G101" i="8"/>
  <c r="H100" i="8"/>
  <c r="G100" i="8"/>
  <c r="H99" i="8"/>
  <c r="G99" i="8"/>
  <c r="H98" i="8"/>
  <c r="G98" i="8"/>
  <c r="G97" i="8"/>
  <c r="F97" i="8"/>
  <c r="H97" i="8" s="1"/>
  <c r="G96" i="8"/>
  <c r="F96" i="8"/>
  <c r="H96" i="8" s="1"/>
  <c r="G95" i="8"/>
  <c r="F95" i="8"/>
  <c r="H95" i="8" s="1"/>
  <c r="H94" i="8"/>
  <c r="G94" i="8"/>
  <c r="H93" i="8"/>
  <c r="G93" i="8"/>
  <c r="G92" i="8"/>
  <c r="F92" i="8"/>
  <c r="H92" i="8" s="1"/>
  <c r="G91" i="8"/>
  <c r="F91" i="8"/>
  <c r="H91" i="8" s="1"/>
  <c r="G90" i="8"/>
  <c r="F90" i="8"/>
  <c r="H90" i="8" s="1"/>
  <c r="G89" i="8"/>
  <c r="F89" i="8"/>
  <c r="H89" i="8" s="1"/>
  <c r="G88" i="8"/>
  <c r="F88" i="8"/>
  <c r="H88" i="8" s="1"/>
  <c r="H87" i="8"/>
  <c r="G87" i="8"/>
  <c r="H86" i="8"/>
  <c r="G86" i="8"/>
  <c r="H85" i="8"/>
  <c r="G85" i="8"/>
  <c r="H84" i="8"/>
  <c r="G84" i="8"/>
  <c r="H83" i="8"/>
  <c r="H82" i="8"/>
  <c r="H81" i="8"/>
  <c r="H80" i="8"/>
  <c r="H79" i="8"/>
  <c r="H78" i="8"/>
  <c r="H77" i="8"/>
  <c r="H76" i="8"/>
  <c r="H75" i="8"/>
  <c r="H74" i="8"/>
  <c r="G74" i="8"/>
  <c r="H73" i="8"/>
  <c r="G73" i="8"/>
  <c r="H72" i="8"/>
  <c r="G72" i="8"/>
  <c r="H70" i="8"/>
  <c r="H69" i="8"/>
  <c r="H68" i="8"/>
  <c r="H67" i="8"/>
  <c r="H66" i="8"/>
  <c r="H65" i="8"/>
  <c r="G65" i="8"/>
  <c r="H64" i="8"/>
  <c r="H63" i="8"/>
  <c r="H62" i="8"/>
  <c r="H61" i="8"/>
  <c r="H60" i="8"/>
  <c r="H59" i="8"/>
  <c r="G59" i="8"/>
  <c r="H58" i="8"/>
  <c r="G58" i="8"/>
  <c r="G56" i="8"/>
  <c r="F56" i="8"/>
  <c r="H56" i="8" s="1"/>
  <c r="G55" i="8"/>
  <c r="F55" i="8"/>
  <c r="H55" i="8" s="1"/>
  <c r="G54" i="8"/>
  <c r="F54" i="8"/>
  <c r="H54" i="8" s="1"/>
  <c r="G53" i="8"/>
  <c r="F53" i="8"/>
  <c r="H53" i="8" s="1"/>
  <c r="G52" i="8"/>
  <c r="F52" i="8"/>
  <c r="H52" i="8" s="1"/>
  <c r="H51" i="8"/>
  <c r="G51" i="8"/>
  <c r="H50" i="8"/>
  <c r="G50" i="8"/>
  <c r="G49" i="8"/>
  <c r="F49" i="8"/>
  <c r="H49" i="8" s="1"/>
  <c r="G48" i="8"/>
  <c r="F48" i="8"/>
  <c r="H48" i="8" s="1"/>
  <c r="G47" i="8"/>
  <c r="F47" i="8"/>
  <c r="H47" i="8" s="1"/>
  <c r="G46" i="8"/>
  <c r="F46" i="8"/>
  <c r="H46" i="8" s="1"/>
  <c r="G45" i="8"/>
  <c r="F45" i="8"/>
  <c r="H45" i="8" s="1"/>
  <c r="G44" i="8"/>
  <c r="F44" i="8"/>
  <c r="H44" i="8" s="1"/>
  <c r="G43" i="8"/>
  <c r="F43" i="8"/>
  <c r="H43" i="8" s="1"/>
  <c r="H42" i="8"/>
  <c r="G42" i="8"/>
  <c r="H41" i="8"/>
  <c r="G41" i="8"/>
  <c r="H40" i="8"/>
  <c r="G40" i="8"/>
  <c r="H39" i="8"/>
  <c r="H38" i="8"/>
  <c r="H37" i="8"/>
  <c r="H36" i="8"/>
  <c r="H35" i="8"/>
  <c r="H34" i="8"/>
  <c r="H33" i="8"/>
  <c r="H32" i="8"/>
  <c r="G32" i="8"/>
  <c r="H31" i="8"/>
  <c r="G31" i="8"/>
  <c r="G30" i="8"/>
  <c r="H30" i="8"/>
  <c r="G29" i="8"/>
  <c r="H29" i="8"/>
  <c r="H28" i="8"/>
  <c r="G28" i="8"/>
  <c r="H27" i="8"/>
  <c r="G27" i="8"/>
  <c r="H26" i="8"/>
  <c r="G26" i="8"/>
  <c r="H25" i="8"/>
  <c r="G25" i="8"/>
  <c r="H24" i="8"/>
  <c r="G24" i="8"/>
  <c r="H23" i="8"/>
  <c r="H22" i="8"/>
  <c r="H21" i="8"/>
  <c r="H20" i="8"/>
  <c r="H257" i="8" l="1"/>
  <c r="H436" i="8" s="1"/>
  <c r="H279" i="8"/>
  <c r="H437" i="8" s="1"/>
  <c r="H321" i="8"/>
  <c r="H346" i="8"/>
  <c r="H440" i="8" s="1"/>
  <c r="H358" i="8"/>
  <c r="H441" i="8" s="1"/>
  <c r="S137" i="8"/>
  <c r="H330" i="8"/>
  <c r="H439" i="8" s="1"/>
  <c r="H424" i="8"/>
  <c r="H443" i="8" s="1"/>
  <c r="H438" i="8"/>
  <c r="H120" i="8"/>
  <c r="H434" i="8" s="1"/>
  <c r="H442" i="8"/>
  <c r="H159" i="8"/>
  <c r="H435" i="8" s="1"/>
  <c r="J137" i="8"/>
  <c r="H445" i="8" l="1"/>
  <c r="H446" i="8" l="1"/>
  <c r="H447" i="8" s="1"/>
</calcChain>
</file>

<file path=xl/sharedStrings.xml><?xml version="1.0" encoding="utf-8"?>
<sst xmlns="http://schemas.openxmlformats.org/spreadsheetml/2006/main" count="781" uniqueCount="379">
  <si>
    <t>km</t>
  </si>
  <si>
    <t xml:space="preserve">5  HIDROIZOLACIJE </t>
  </si>
  <si>
    <t xml:space="preserve">5.1  Hidroizolacije na bitumenski osnovi in zaščita hidroizolacije </t>
  </si>
  <si>
    <t>TSC 07 104</t>
  </si>
  <si>
    <t xml:space="preserve"> 5.1.2 Kontrola vgradnje</t>
  </si>
  <si>
    <t xml:space="preserve">   - površina podlage (ravnost, hrapavost)</t>
  </si>
  <si>
    <t xml:space="preserve">   - osnovni epoksidni premaz (odtržna trdnost)</t>
  </si>
  <si>
    <t>SIST EN 1542</t>
  </si>
  <si>
    <t>ocena</t>
  </si>
  <si>
    <t>10/objekt</t>
  </si>
  <si>
    <t>* najmanj 10 meritev/objekt</t>
  </si>
  <si>
    <t xml:space="preserve">   - bit. hidroiz.trak za horizont.hidroiz. (odtržna trdn.)</t>
  </si>
  <si>
    <t>5.1.3 Nadzor in delna poročila o kakovosti izvedenih del</t>
  </si>
  <si>
    <t xml:space="preserve"> število</t>
  </si>
  <si>
    <t>objekt</t>
  </si>
  <si>
    <t xml:space="preserve"> na mesec</t>
  </si>
  <si>
    <t xml:space="preserve">6  CEMENTNI BETON </t>
  </si>
  <si>
    <t xml:space="preserve">   - pregled</t>
  </si>
  <si>
    <t>6.2.3 Redni  nadzor kontrole kvalitete</t>
  </si>
  <si>
    <t xml:space="preserve">   - pri izvajanju betonarskih del</t>
  </si>
  <si>
    <t>mesečno</t>
  </si>
  <si>
    <t>6.2.4 Sveži beton - odvzem vzorca</t>
  </si>
  <si>
    <t xml:space="preserve">   - konsistenca (s posedom stožca)</t>
  </si>
  <si>
    <t>SIST EN 12350-2</t>
  </si>
  <si>
    <t xml:space="preserve">   - vsebnost por (pri aeriranih betonih NOZT )</t>
  </si>
  <si>
    <t>SIST EN 12350-7</t>
  </si>
  <si>
    <t xml:space="preserve">   - vsebnost por (pri aeriranih betonih OPZT -S)</t>
  </si>
  <si>
    <t xml:space="preserve">6.2.5 Strjeni beton </t>
  </si>
  <si>
    <t xml:space="preserve">6.2.5.1 Strjeni beton </t>
  </si>
  <si>
    <t>SIST EN 12390-3</t>
  </si>
  <si>
    <t xml:space="preserve"> 10% -15%</t>
  </si>
  <si>
    <t>SIST EN 12390-7</t>
  </si>
  <si>
    <t xml:space="preserve">   - neprepustnost za vodo</t>
  </si>
  <si>
    <t>SIST EN 12390-8</t>
  </si>
  <si>
    <t xml:space="preserve">   - odpornost proti zmrzovanju (NOZT )</t>
  </si>
  <si>
    <t>SIST 1026</t>
  </si>
  <si>
    <t>***</t>
  </si>
  <si>
    <t>6.2.5.2 Strjeni beton za prednapete konstrukcije</t>
  </si>
  <si>
    <t>****</t>
  </si>
  <si>
    <t xml:space="preserve">   - statični modul elastičnosti </t>
  </si>
  <si>
    <t>ASTM C469-02</t>
  </si>
  <si>
    <t xml:space="preserve"> objekt</t>
  </si>
  <si>
    <t>6.5  Injektiranje kablov in sider</t>
  </si>
  <si>
    <t>6.5.1 Kontrola proizvodnje</t>
  </si>
  <si>
    <t xml:space="preserve">   - temperatura</t>
  </si>
  <si>
    <t>SIST EN 445</t>
  </si>
  <si>
    <t xml:space="preserve">   - pretočnost</t>
  </si>
  <si>
    <t xml:space="preserve">   - izločanje vode do 24 ur</t>
  </si>
  <si>
    <t xml:space="preserve">   - sprememba prostornine do 24 ur</t>
  </si>
  <si>
    <t>6.5.1.2 Kontrola med izvajanjem injektiranja</t>
  </si>
  <si>
    <t xml:space="preserve">   - tlačna trnost po 28 dneh</t>
  </si>
  <si>
    <t>***  20 % od predvidenega števila preskušancev oz.najmanj 1 x na objekt</t>
  </si>
  <si>
    <t xml:space="preserve">7   JEKLA ZA ARMIRANJE, PREDNAPENJANJE IN KONSTRUKCIJE </t>
  </si>
  <si>
    <t xml:space="preserve">7.1 Jekla za armiranje </t>
  </si>
  <si>
    <t>7.1.1 Armaturnja jekla v skladu s standardom SIST EN 1992-1-1 ter STS, ETA ali CUAP</t>
  </si>
  <si>
    <t>SIST EN ISO 15630-1</t>
  </si>
  <si>
    <t>40-50</t>
  </si>
  <si>
    <t xml:space="preserve"> - dimenzijska in geometrijska kontrola  </t>
  </si>
  <si>
    <t xml:space="preserve"> kos</t>
  </si>
  <si>
    <t>kos</t>
  </si>
  <si>
    <t>SIST EN 10002-1</t>
  </si>
  <si>
    <t>8 OPREMA OBJEKTOV</t>
  </si>
  <si>
    <t xml:space="preserve"> m1</t>
  </si>
  <si>
    <t>1 x objekt</t>
  </si>
  <si>
    <t>SIST EN ISO 1461</t>
  </si>
  <si>
    <t>8.9 Ničelni pregledi cestnih objektov - za novogradnje</t>
  </si>
  <si>
    <t>9 PROIZVODI ZA ODVODNJAVANJE</t>
  </si>
  <si>
    <t>9.1.1 Preskušanje tesnosti kanalizac.vodov</t>
  </si>
  <si>
    <t xml:space="preserve">   - preiskus tesnosti (z zrakom ali vodo) ter pregled z video kamero </t>
  </si>
  <si>
    <t xml:space="preserve">   - cevovodi</t>
  </si>
  <si>
    <t>SIST EN 1610</t>
  </si>
  <si>
    <t xml:space="preserve">   - jaški</t>
  </si>
  <si>
    <t>10 OPREMA CEST</t>
  </si>
  <si>
    <t>10.1.1 Tankoslojne talne označbe</t>
  </si>
  <si>
    <t xml:space="preserve">     - dnevna vidnost</t>
  </si>
  <si>
    <t>SIST EN 1436</t>
  </si>
  <si>
    <t xml:space="preserve">     - nočna vidnost v suhih pogojih</t>
  </si>
  <si>
    <t>10.1.2 Debeloslojne talne označbe</t>
  </si>
  <si>
    <t xml:space="preserve">     - nočna vidnost v suhih in mokrih pogojih</t>
  </si>
  <si>
    <t>10.2 Vertikalna signalizacija</t>
  </si>
  <si>
    <t>Preskus svetlobno odbojnih folij obvestilnih tabel in znakov</t>
  </si>
  <si>
    <t xml:space="preserve">     - barvne koordinate in faktor svetlosti</t>
  </si>
  <si>
    <t>SIST EN 12899-1</t>
  </si>
  <si>
    <t xml:space="preserve">     - koeficient retrorefleksije</t>
  </si>
  <si>
    <t>10.3 Delna poročila o kakovosti izvedenih del</t>
  </si>
  <si>
    <t>10.4 Kovinske konstrukcije (jeklene konstrukcije, portali, prometni znaki, javna razsvetljava)</t>
  </si>
  <si>
    <t>10.4.1 Jeklene konstrukcije po SIST EN 1090</t>
  </si>
  <si>
    <t>a.) skladnost izvedbe s projektom</t>
  </si>
  <si>
    <t>SIST EN 1090-1</t>
  </si>
  <si>
    <t>b.) preskusi materialov</t>
  </si>
  <si>
    <t>c.) kontrola protikorozijske zaščite</t>
  </si>
  <si>
    <t>d) strokovna ocena izvedbe konstukcije</t>
  </si>
  <si>
    <t>SIST EN 1090-2</t>
  </si>
  <si>
    <t xml:space="preserve">SIST EN 12899-1 </t>
  </si>
  <si>
    <t>b.) preskusi materialov za refleksijski del</t>
  </si>
  <si>
    <t>10.4.4 Drugo (javna razsvetljava po SIST EN 40-5, ostali prometni znaki po SIST EN 12899-2,3 )</t>
  </si>
  <si>
    <t xml:space="preserve">a.) skladnost izvedbe s projektom  </t>
  </si>
  <si>
    <t>b.) preskusi materialov in protikorozijska zaščita</t>
  </si>
  <si>
    <t>10.5 Ograje za zaščito pred hrupom v skladu s SIST EN 14388</t>
  </si>
  <si>
    <t>10.5.1 Preskusi materialov ograj za zaščito pred hrupom</t>
  </si>
  <si>
    <t xml:space="preserve">10.5.1.1 Temelji, grede, stebri, pritrditveni material </t>
  </si>
  <si>
    <t>a.) kovinski elementi</t>
  </si>
  <si>
    <t xml:space="preserve">  - mehanske lastnosti (Rm, Re)</t>
  </si>
  <si>
    <t xml:space="preserve">  - debelina in oprijem prevlek</t>
  </si>
  <si>
    <t>SIST EN 1794-1</t>
  </si>
  <si>
    <t>aerodinamični</t>
  </si>
  <si>
    <t>z lastno maso</t>
  </si>
  <si>
    <t>zaradi udarcev kamenja</t>
  </si>
  <si>
    <t xml:space="preserve"> - končno poročilo o kakovosti izvedenih del</t>
  </si>
  <si>
    <t>ur</t>
  </si>
  <si>
    <t>SIST EN 13589 in 137034</t>
  </si>
  <si>
    <t>DIN 52013, SIST EN 137034</t>
  </si>
  <si>
    <t>9.1 Ugotavljanje lastnostih proizvodov in polproizvodov</t>
  </si>
  <si>
    <t>10.1 Preskus lastnostih izvedbe talnih označb</t>
  </si>
  <si>
    <t>6.2.2 Pregled projekta izvajanja betonske konstrukcije</t>
  </si>
  <si>
    <t>Naročnik:</t>
  </si>
  <si>
    <t>Inženir:</t>
  </si>
  <si>
    <t>Veljavna regulativa</t>
  </si>
  <si>
    <t xml:space="preserve">   Obseg del</t>
  </si>
  <si>
    <t>Zunanja kontrola</t>
  </si>
  <si>
    <t>(standard, TSC,…)</t>
  </si>
  <si>
    <t>enota mere</t>
  </si>
  <si>
    <t>količina</t>
  </si>
  <si>
    <t>na enoto</t>
  </si>
  <si>
    <t>število</t>
  </si>
  <si>
    <t>1  ZEMELJSKA DELA IN TEMELJENJE</t>
  </si>
  <si>
    <t>1.1  Ogledi in konzultacije</t>
  </si>
  <si>
    <t xml:space="preserve">   - Sodelovanje z nadzorom (velja za vsa področja)</t>
  </si>
  <si>
    <t>Eurokod 7</t>
  </si>
  <si>
    <t>m1</t>
  </si>
  <si>
    <t xml:space="preserve">   - Ogled terena in temeljnih tal (sondažni izkopi)</t>
  </si>
  <si>
    <t xml:space="preserve">   - Kontrola pri vgrajevanju</t>
  </si>
  <si>
    <t xml:space="preserve">  -  Pregledi tal pod temelji objektov (plitvo)</t>
  </si>
  <si>
    <t>št objektov</t>
  </si>
  <si>
    <t>0.5</t>
  </si>
  <si>
    <t>1.2   Temeljna tla  (trasa - zemeljski objekti)</t>
  </si>
  <si>
    <t>1.2.1  Izvedba poskusnega polja (TSC 06.740)</t>
  </si>
  <si>
    <t xml:space="preserve">   - gostota in vlažnost z izotop. sondo (15 meritev)</t>
  </si>
  <si>
    <t>TSC 06.711</t>
  </si>
  <si>
    <t>kom</t>
  </si>
  <si>
    <t>6/polje</t>
  </si>
  <si>
    <t xml:space="preserve">   - dinamični deformacijski modul - Evd</t>
  </si>
  <si>
    <t>TSC 06.720</t>
  </si>
  <si>
    <t xml:space="preserve">   - statični deformacijski modul - Evs*</t>
  </si>
  <si>
    <t>1/polje</t>
  </si>
  <si>
    <t xml:space="preserve">   - preveritev  homogenosti in debeline stabilizirane plasti</t>
  </si>
  <si>
    <t xml:space="preserve">1.2.2   Temeljna tla mehansko utrjena- TTMU </t>
  </si>
  <si>
    <t xml:space="preserve">   -  vlažnost (zemljine)</t>
  </si>
  <si>
    <t>SIST -TS CEN ISO/TS 17892-1</t>
  </si>
  <si>
    <t xml:space="preserve"> m2</t>
  </si>
  <si>
    <t xml:space="preserve">   - delež humoznih primesi</t>
  </si>
  <si>
    <t>SIST EN 1744-1, T15.1</t>
  </si>
  <si>
    <t xml:space="preserve">   - konsistenčne meje vezlivih zemljin</t>
  </si>
  <si>
    <t>SIST -TS CEN ISO/TS 17892-12</t>
  </si>
  <si>
    <t xml:space="preserve">   - zrnavost nevezljivih zemljin</t>
  </si>
  <si>
    <t>SIST EN 933-1</t>
  </si>
  <si>
    <t xml:space="preserve">   - preskus po Proctorju</t>
  </si>
  <si>
    <t>SIST EN 13286-2</t>
  </si>
  <si>
    <t xml:space="preserve">   - gostota in vlažnost (z izotopsko sondo)</t>
  </si>
  <si>
    <t>* samo v območju do 0,5 m pod PSU</t>
  </si>
  <si>
    <t>1.2.3  Temeljna tla kemično stabilizirana  - TTKS</t>
  </si>
  <si>
    <t xml:space="preserve">   - preskus po Proctorju stabilizirane zemljine</t>
  </si>
  <si>
    <t xml:space="preserve">   - vremenska obstojnost (CBR 1, CBR 2)</t>
  </si>
  <si>
    <t>SIST EN 13286-47</t>
  </si>
  <si>
    <t xml:space="preserve">   - predhodna preiskava zrnavosti iz izvora</t>
  </si>
  <si>
    <t xml:space="preserve"> m3</t>
  </si>
  <si>
    <t xml:space="preserve">   - zrnavost vzorca iz vgrajene plasti </t>
  </si>
  <si>
    <t xml:space="preserve">   - dinamični deformacijski modul Evd</t>
  </si>
  <si>
    <t xml:space="preserve">   - statični deformacijski modul Evs</t>
  </si>
  <si>
    <t xml:space="preserve">   - prepustnost vgrajenega materiala</t>
  </si>
  <si>
    <t>npr. po Hvorslevu</t>
  </si>
  <si>
    <t>*alternativni materiali morajo biti opredeljeni in dokazani v TE</t>
  </si>
  <si>
    <t>1.3.1  Geosintetiki - lastnosti (ločilni ali drenažni)</t>
  </si>
  <si>
    <t>- natezne karakteristike</t>
  </si>
  <si>
    <t>EN ISO 10319</t>
  </si>
  <si>
    <t>- prebodna trdnost</t>
  </si>
  <si>
    <t>EN ISO 12236</t>
  </si>
  <si>
    <t>- dinamični prebod</t>
  </si>
  <si>
    <t>EN ISO 13433</t>
  </si>
  <si>
    <t>1.4  Nasipi, zasipi, klini</t>
  </si>
  <si>
    <t>1.4.2  Nasipi (izboljšani in stabilizirani) mehansko utrjeni - NMU (preiskave vgrajenih plasti)</t>
  </si>
  <si>
    <t xml:space="preserve">   - gostota in vlažnost</t>
  </si>
  <si>
    <t xml:space="preserve">   - statični deformacijski modul Evs*</t>
  </si>
  <si>
    <t>1.4.3 Zasipi in klini</t>
  </si>
  <si>
    <t>št. plasti</t>
  </si>
  <si>
    <t>3 /plast*</t>
  </si>
  <si>
    <t>1 /plast</t>
  </si>
  <si>
    <t>* meritve povprečno vsako 3. plast</t>
  </si>
  <si>
    <t>**zaključna plast</t>
  </si>
  <si>
    <t>1.4.4 Nasipi iz armirane zemljine</t>
  </si>
  <si>
    <t xml:space="preserve">   - zrnavost </t>
  </si>
  <si>
    <t xml:space="preserve">   - preskus po Proctorju zemljine</t>
  </si>
  <si>
    <t xml:space="preserve">   - natezni preskus armaturnega geosintetika</t>
  </si>
  <si>
    <t>1.4.5  Glinasti naboj - zaščita podtalnice</t>
  </si>
  <si>
    <t xml:space="preserve">   - zrnavost</t>
  </si>
  <si>
    <t xml:space="preserve">   - vodoprepustnost</t>
  </si>
  <si>
    <t>SIST EN 17892-11</t>
  </si>
  <si>
    <t>1.5.1 Predhodni preskusi PO</t>
  </si>
  <si>
    <t>1.5.1.1 Preskusi pri vgrajevanju in vgrajene plasti PO</t>
  </si>
  <si>
    <t>SIST EN 932-1</t>
  </si>
  <si>
    <t xml:space="preserve">   - zrnavost (deponija)</t>
  </si>
  <si>
    <t xml:space="preserve">   - zrnavost (po vgradnji)</t>
  </si>
  <si>
    <t xml:space="preserve">   - humoznost</t>
  </si>
  <si>
    <t>SIST EN 1744-1, T.15.1</t>
  </si>
  <si>
    <t xml:space="preserve">   - statični deformacijski modul - Ev2</t>
  </si>
  <si>
    <t xml:space="preserve">   - pregled temeljnih tal in dolžine vpetja </t>
  </si>
  <si>
    <t xml:space="preserve"> pilot</t>
  </si>
  <si>
    <t xml:space="preserve">   - preveritev zveznosti</t>
  </si>
  <si>
    <t>2  SPODNJE NOSILNE PLASTI</t>
  </si>
  <si>
    <t>2.1 Nevezane nosilne plasti - NNP (TSC 06.200)</t>
  </si>
  <si>
    <t>2.1.1 Predhodni preskusi (deponija)</t>
  </si>
  <si>
    <t xml:space="preserve">   - odvzem vzorca</t>
  </si>
  <si>
    <t>m3</t>
  </si>
  <si>
    <t xml:space="preserve">   - zrnavost zmesi zrn</t>
  </si>
  <si>
    <t xml:space="preserve">   - kakovost finih delcev</t>
  </si>
  <si>
    <t>SIST EN 933-8</t>
  </si>
  <si>
    <t xml:space="preserve">   - delež organskih primesi</t>
  </si>
  <si>
    <t xml:space="preserve">   - odpornost proti drobljenju (LA)</t>
  </si>
  <si>
    <t>SIST EN 1097-2</t>
  </si>
  <si>
    <t xml:space="preserve">   - odpornost proti obrabi (micro Deval)</t>
  </si>
  <si>
    <t>SIST EN 1097-1</t>
  </si>
  <si>
    <t>* če je ugotovljen delež delce &gt;0,063 mm večji od 3% se izvede preiskava metilen modro</t>
  </si>
  <si>
    <t>2.1.2 Preskusi pri vgrajevanju</t>
  </si>
  <si>
    <t>m2</t>
  </si>
  <si>
    <t>2.1.3  Preskusi vgrajene NNP</t>
  </si>
  <si>
    <t>2.2  Vezane spodnje nosilne plasti s hidravljičnimi vezivi (TSC 06.320)</t>
  </si>
  <si>
    <t>2.2.1 Zmesi kamnitih zrn</t>
  </si>
  <si>
    <t>2.2.3 Proizvedena mešanica</t>
  </si>
  <si>
    <t xml:space="preserve">   - dosežena gostota proiz. zmesi po Proctorju</t>
  </si>
  <si>
    <t xml:space="preserve">   - tlačna trdnost (3 preskušanci)</t>
  </si>
  <si>
    <t>2.2.4 Vgrajena plast mešanice</t>
  </si>
  <si>
    <t xml:space="preserve">   - vlažnost in gostota</t>
  </si>
  <si>
    <t>3  BITUMINIZIRANE ZMESI (TSC 06.300/06.410)</t>
  </si>
  <si>
    <t xml:space="preserve">   - zmehčišče po PK</t>
  </si>
  <si>
    <t>SIST EN 1427</t>
  </si>
  <si>
    <t xml:space="preserve">   - penetracija</t>
  </si>
  <si>
    <t>SIST EN 1426</t>
  </si>
  <si>
    <t xml:space="preserve">   - pretrgališče po Fraassu</t>
  </si>
  <si>
    <t>SIST EN 12593</t>
  </si>
  <si>
    <t xml:space="preserve">   - duktilnost</t>
  </si>
  <si>
    <t>DIN 52013</t>
  </si>
  <si>
    <t xml:space="preserve">   - delež veziva</t>
  </si>
  <si>
    <t>SIST EN 12697-1</t>
  </si>
  <si>
    <t xml:space="preserve"> 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</si>
  <si>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</si>
  <si>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</si>
  <si>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</si>
  <si>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</si>
  <si>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</si>
  <si>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</si>
  <si>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</si>
  <si>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</si>
  <si>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</si>
  <si>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</si>
  <si>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</si>
  <si>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</si>
  <si>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</si>
  <si>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ASTM D2950-91</t>
  </si>
  <si>
    <t>3.2 Bituminizirane zmesi za zgornje asfaltne nosilne plasti (AC base)</t>
  </si>
  <si>
    <t xml:space="preserve">   - elastična povratna deformacija</t>
  </si>
  <si>
    <t>SIST EN 13399</t>
  </si>
  <si>
    <t xml:space="preserve">   - sila in energija pri raztezanju pri 10°C</t>
  </si>
  <si>
    <t xml:space="preserve">   - sila in energija pri raztezanju pri 25°C</t>
  </si>
  <si>
    <t>3.2.3 Vgrajevana-proizvedena bituminizirana zmes</t>
  </si>
  <si>
    <t xml:space="preserve">   - občutljivost na vodo</t>
  </si>
  <si>
    <t>SIST EN 12697-12</t>
  </si>
  <si>
    <t>3.2.4 Vgrajena bituminizirana zmes</t>
  </si>
  <si>
    <t xml:space="preserve">   - odpornost proti trajnemu preoblikovanju</t>
  </si>
  <si>
    <t>SIST EN 12697-22</t>
  </si>
  <si>
    <t>3.2.5 Ekstrahirano bitumensko vezivo iz vgrajevane bituminizirane zmesi</t>
  </si>
  <si>
    <t>3.3 Bituminizirane zmesi za vezne asfaltne plasti (AC bin)</t>
  </si>
  <si>
    <t>3.3.3 Vgrajevana-proizvedena bituminizirana zmes</t>
  </si>
  <si>
    <t>3.3.4 Vgrajena bituminizirana zmes</t>
  </si>
  <si>
    <t xml:space="preserve">   - zlepljenost plasti</t>
  </si>
  <si>
    <t>TSC 06.753</t>
  </si>
  <si>
    <t>3.3.5 Ekstrahirano bitumensko vezivo iz vgrajevane bituminizirane zmesi</t>
  </si>
  <si>
    <t>3.5 Bituminizirane zmesi za obrabne in obrabno-zaporne asfaltne plasti</t>
  </si>
  <si>
    <t>3.5.1 Bitumenski beton (AC surf)</t>
  </si>
  <si>
    <t>3.5.1.3 Vgrajevana-proizvedena bituminizirana zmes</t>
  </si>
  <si>
    <t>3.5.1.4 Vgrajena bituminizirana zmes</t>
  </si>
  <si>
    <t>3.5.2 Drobir z bitumenskim mastiksom (SMA)</t>
  </si>
  <si>
    <t>3.5.2.3 Vgrajevana-proizvedena bituminizirana zmes</t>
  </si>
  <si>
    <t>*</t>
  </si>
  <si>
    <t>**</t>
  </si>
  <si>
    <t>3.5.2.4 Vgrajena bituminizirana zmes</t>
  </si>
  <si>
    <t>3.5.2.5 Ekstrahirano bitumensko vezivo iz vgrajevane bituminizirane zmesi</t>
  </si>
  <si>
    <t>3.7 Nadzor in poročilo o kakovosti izvedenih del</t>
  </si>
  <si>
    <t xml:space="preserve">   - redni nadzor in sodelovanje z Inženirjem</t>
  </si>
  <si>
    <t>odsek</t>
  </si>
  <si>
    <t>1.5  Kamnita posteljica - PO (TSC 06.100)</t>
  </si>
  <si>
    <t>Vrednost (EUR)</t>
  </si>
  <si>
    <t>skupaj</t>
  </si>
  <si>
    <t>22 % DDV:</t>
  </si>
  <si>
    <t>SKUPAJ</t>
  </si>
  <si>
    <t>1  ZEMELJSKA DELA IN TEMELJENJE:</t>
  </si>
  <si>
    <t>2  SPODNJE NOSILNE PLASTI:</t>
  </si>
  <si>
    <t>3  BITUMINIZIRANE ZMESI (TSC 06.300/06.410):</t>
  </si>
  <si>
    <t>5  HIDROIZOLACIJE:</t>
  </si>
  <si>
    <t>6  CEMENTNI BETON:</t>
  </si>
  <si>
    <t>7   JEKLA ZA ARMIRANJE, PREDNAPENJANJE IN KONSTRUKCIJE:</t>
  </si>
  <si>
    <t>8 OPREMA OBJEKTOV:</t>
  </si>
  <si>
    <t>9 PROIZVODI ZA ODVODNJAVANJE:</t>
  </si>
  <si>
    <t>10 OPREMA CEST:</t>
  </si>
  <si>
    <t>REKAPITULACIJA:</t>
  </si>
  <si>
    <t>Skupaj (1 - 12)</t>
  </si>
  <si>
    <t>SIST EN 933-8 (933-9)</t>
  </si>
  <si>
    <t>12 KONČNA POROČILA Z OCENO IZVEDENIH DEL</t>
  </si>
  <si>
    <t>12.01 Trasa</t>
  </si>
  <si>
    <t>12.02 Objekti</t>
  </si>
  <si>
    <t>12.03 Deviacije</t>
  </si>
  <si>
    <t>12 KONČNA POROČILA Z OCENO IZVEDENIH DEL:</t>
  </si>
  <si>
    <t>13 KOORDINACIJE, SODELOVANJE S STROKOVNO SLUŽBO NAROČNIKA IN INŽENIRJA:</t>
  </si>
  <si>
    <t>1.8 Poročila o kakovosti izvedenih del</t>
  </si>
  <si>
    <t>6.2.6  Poročila o kakovosti izvedenih del</t>
  </si>
  <si>
    <t>PROGRAM  POVPREČNE POGOSTOSTI PRESKUSOV ZA ZUNANJO KONTROLO KAKOVOSTI</t>
  </si>
  <si>
    <t>Objekt:</t>
  </si>
  <si>
    <t xml:space="preserve"> - natezni preskus  (Rm/ ReH (RP0,2), Agt)</t>
  </si>
  <si>
    <t>SIST EN 933-4 (933-5)!</t>
  </si>
  <si>
    <t xml:space="preserve">   - oblika grobih (delež drobljenih)  zrn</t>
  </si>
  <si>
    <t>* pri premostitvenih objektih se pregleda 100 %, pri podpornih zidovih pa 50 % pilotov</t>
  </si>
  <si>
    <t xml:space="preserve">   - zaključno poročilo za zemeljska dela in temeljenje</t>
  </si>
  <si>
    <t xml:space="preserve">   - meritve gostote asfaltne plasti z izotop. sondo ali druga neporušna metoda (TSC 06.713)</t>
  </si>
  <si>
    <t xml:space="preserve">   - zaključno poročilo za voziščne konstrukcije celotnega odseka</t>
  </si>
  <si>
    <t xml:space="preserve">   - bituminizirane zmesi za zaščitno plast:(MA (7)-liti asfalt ali AC (7)-bitumenjski beton ali SMA (7)-drobir z bitumenskim mastikom; kompletna preiskava zmesi)</t>
  </si>
  <si>
    <t xml:space="preserve">   - meritve gostote zaščitne plasti z izotopno sondo (AC (7); SMA (7))</t>
  </si>
  <si>
    <t xml:space="preserve">   - bituminizirane zmes za obrabno in zaporno plast: (AC surf-bitumenski beton ali SMA-drobir z bitumenskim mastiksom; kompletna preiskava zmesi)</t>
  </si>
  <si>
    <t xml:space="preserve">   - meritve gostote plasti obrabne in zaporne plasti z izotopno sondo (AC surf; SMA)</t>
  </si>
  <si>
    <t xml:space="preserve">   - delna poročila (mesečna, polletna in letna) za Hi na bitumenski osnovi celotnega odseka</t>
  </si>
  <si>
    <t>* Za objekte do velikosti 1000 m2. Za viadukte se obseg potrebnega nadzora smiselno prilagodi</t>
  </si>
  <si>
    <t xml:space="preserve">   - tlačna trdnost</t>
  </si>
  <si>
    <t xml:space="preserve">   - prostorninska masa</t>
  </si>
  <si>
    <t xml:space="preserve">   - odpornost proti zmrzovanju v prisotnosti talilnih soli ( OPZT-S )</t>
  </si>
  <si>
    <t>a) konstrukcija ograje: izgled, mehanske lastnosti (Rm, Re, A5), kemijska analiza (vsebnost C, Mn, Si, P, S,), oprijem in debelina pocinkanja</t>
  </si>
  <si>
    <t>b) pregled montirane mostne ograje: izgled, debelina pocinkanja</t>
  </si>
  <si>
    <t>&lt;1km=1vz.;
1-5km=2vz.;
&gt;5km=3vz.</t>
  </si>
  <si>
    <t>1 x za odsek AC</t>
  </si>
  <si>
    <t>b)  pregled montirane zaščitne ograje: izgled</t>
  </si>
  <si>
    <t xml:space="preserve">   - delna (mesečna ali večmesečna) poročila po dogovoru za vso opremo odseka</t>
  </si>
  <si>
    <t>pri pluženju snega</t>
  </si>
  <si>
    <t>13 Koordinacije, sodelovanje s strokovno službo naročnika in inženirja, vrednotenje preiskav in končnih ocen notranje kontrole kvalitete, izvedba dodatnih preiskav</t>
  </si>
  <si>
    <t xml:space="preserve"> - število ur</t>
  </si>
  <si>
    <t>2/km</t>
  </si>
  <si>
    <t>1.3  Povozni plato, drenažna plast (TSC 06.100)*</t>
  </si>
  <si>
    <t>1.4.1 Preiskave zemljin/kamnin za N in KSN*</t>
  </si>
  <si>
    <t>*Rezultate predhodnih preiskav se poda v tehnološkem elaboratu in preveri na poskusnem polju !</t>
  </si>
  <si>
    <t xml:space="preserve">   - statični deformacijski modul - Ev2**</t>
  </si>
  <si>
    <t>1.6 Koli, vodnjaki*</t>
  </si>
  <si>
    <t xml:space="preserve">   - zrnavost zmesi zrn *</t>
  </si>
  <si>
    <t xml:space="preserve">   - kakovost finih delcev *</t>
  </si>
  <si>
    <t>** najmanj 3 preiskava za betone , ki se vgrajujejo v objekte istega. Izvajalca na določenem odseku AC in se dobavljajo iz iste betonarne</t>
  </si>
  <si>
    <t>**** betoni za prednapete prekladne konstrukcije in zidove dolžine nad 100 m, 1 x/objekt</t>
  </si>
  <si>
    <t>*** najmanj 1 x objekt, za betone, ki se vgrajujejo v objekte istega izvajalca na določenem odseku AC in se dobavljajo iz iste betonarne</t>
  </si>
  <si>
    <t>* pri preverjeni istočasni nabavi ena preisk. lahko tudi za več objektov. Končno poročilo o kvaliteti izvedenih del vključiti v poročilo pod t. 9.2</t>
  </si>
  <si>
    <t>8.2 Mostne ograje *</t>
  </si>
  <si>
    <t>8.3 Zaščitne ograje *</t>
  </si>
  <si>
    <t>** Preskus tesnosti je dolžan naročiti izvajalec na zasutem cevovodu ob prisotnosti izvajalca zunanje kontrole, ki izdela tudi končno poročilo o preskusu</t>
  </si>
  <si>
    <t>Končna ocena kvalitete izvedenih del mora vsebovati oceno vseh izvedenih del na posameznem objektu, deviaciji ali trasi (zemeljskih del, betonov, asfaltov, hidroizolacij, jekel,…)</t>
  </si>
  <si>
    <t>Opomba: 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</si>
  <si>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Ničelni pregled se izvede, ko je objekt dokončan oz. pred tehničnim pregledom tako, da so zaključki ničelnega pregleda osnova za vzpostavitev rednega pregledovanja objektov in njihovega vzdrževanja</t>
  </si>
  <si>
    <t>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Za gradbene proizvode in polproizvode, ki se uporabljajo v procesu gradnje posameznih objektov je proizvajalec (izvajalec) dolžan zagotoviti izjave o lastnostih po Zakonu o gradbenih proizvodih.</t>
  </si>
  <si>
    <t>* če je ugotovljen delež delcev &gt; 0,063 mm večji od 3% se izvede preiskava metilen modro</t>
  </si>
  <si>
    <t xml:space="preserve"> m2*</t>
  </si>
  <si>
    <t>** za objekte do 1000 m2 najmanj 3x</t>
  </si>
  <si>
    <t>500**</t>
  </si>
  <si>
    <t>c.) Ostali materiali - odpornost proti obremenitvi (les, beton...)</t>
  </si>
  <si>
    <t xml:space="preserve">  - dinamični deformacijski modul Evd*</t>
  </si>
  <si>
    <t>10.4.3 Prometni znaki</t>
  </si>
  <si>
    <t>Zahodna obvoznica Maribor, Lackova cesta - Kardeljeva cesta od km 3+600 do km 4+840</t>
  </si>
  <si>
    <t xml:space="preserve">Nadvoz in nadhod </t>
  </si>
  <si>
    <t>nadhod</t>
  </si>
  <si>
    <t>PHO1 in PHO2</t>
  </si>
  <si>
    <t xml:space="preserve">   - Zaključno poročilo za  betone objektov odseka</t>
  </si>
  <si>
    <t>SIST EN 805</t>
  </si>
  <si>
    <t xml:space="preserve">1.4.3.1 Za  objekti </t>
  </si>
  <si>
    <t xml:space="preserve">   - horizontalni pomik pilotov za PHO**</t>
  </si>
  <si>
    <t>** zabite jeklene cevi (piloti) za PHO</t>
  </si>
  <si>
    <t>Vodilni partner ZIL inženiring d.o.o. in partner Gramur Zlatko Murko s.p.</t>
  </si>
  <si>
    <t>RS, Ministrstvo za infrastrukturo, Direkcija RS za infrastrukturo</t>
  </si>
  <si>
    <t>cena na enoto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</si>
</sst>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eneral_)"/>
    <numFmt numFmtId="165" formatCode="0.000"/>
    <numFmt numFmtId="166" formatCode="#,##0.0"/>
  </numFmts>
  <fonts count="39" x14ac:knownFonts="1">
    <font>
      <sz val="11"/>
      <color theme="1"/>
      <name val="Calibri"/>
      <family val="2"/>
      <charset val="238"/>
      <scheme val="minor"/>
    </font>
    <font>
      <sz val="9"/>
      <name val="Calibri"/>
      <family val="2"/>
      <charset val="238"/>
    </font>
    <font>
      <b/>
      <sz val="9"/>
      <name val="Calibri"/>
      <family val="2"/>
      <charset val="238"/>
    </font>
    <font>
      <sz val="9"/>
      <color indexed="8"/>
      <name val="Calibri"/>
      <family val="2"/>
      <charset val="238"/>
    </font>
    <font>
      <sz val="9"/>
      <color indexed="10"/>
      <name val="Calibri"/>
      <family val="2"/>
      <charset val="238"/>
    </font>
    <font>
      <b/>
      <sz val="9"/>
      <color indexed="10"/>
      <name val="Calibri"/>
      <family val="2"/>
      <charset val="238"/>
    </font>
    <font>
      <b/>
      <sz val="9"/>
      <color indexed="8"/>
      <name val="Calibri"/>
      <family val="2"/>
      <charset val="238"/>
    </font>
    <font>
      <sz val="8"/>
      <color indexed="8"/>
      <name val="Calibri"/>
      <family val="2"/>
      <charset val="238"/>
    </font>
    <font>
      <sz val="8"/>
      <name val="Calibri"/>
      <family val="2"/>
      <charset val="238"/>
    </font>
    <font>
      <sz val="11"/>
      <color theme="1"/>
      <name val="Calibri"/>
      <family val="2"/>
      <charset val="238"/>
    </font>
    <font>
      <b/>
      <sz val="8"/>
      <name val="Calibri"/>
      <family val="2"/>
      <charset val="238"/>
    </font>
    <font>
      <sz val="11"/>
      <color theme="1"/>
      <name val="Calibri"/>
      <family val="2"/>
      <charset val="238"/>
    </font>
    <font>
      <b/>
      <sz val="8"/>
      <name val="Calibri"/>
      <family val="2"/>
      <charset val="238"/>
    </font>
    <font>
      <sz val="10"/>
      <color indexed="8"/>
      <name val="Calibri"/>
      <family val="2"/>
      <charset val="238"/>
    </font>
    <font>
      <b/>
      <sz val="9"/>
      <name val="Calibri"/>
      <family val="2"/>
      <charset val="238"/>
      <scheme val="minor"/>
    </font>
    <font>
      <b/>
      <sz val="12"/>
      <color indexed="8"/>
      <name val="Calibri"/>
      <family val="2"/>
      <charset val="238"/>
    </font>
    <font>
      <b/>
      <sz val="12"/>
      <name val="Calibri"/>
      <family val="2"/>
      <charset val="238"/>
    </font>
    <font>
      <sz val="12"/>
      <name val="Calibri"/>
      <family val="2"/>
      <charset val="238"/>
    </font>
    <font>
      <b/>
      <sz val="16"/>
      <name val="Calibri"/>
      <family val="2"/>
      <charset val="238"/>
    </font>
    <font>
      <b/>
      <sz val="14"/>
      <name val="Calibri"/>
      <family val="2"/>
      <charset val="238"/>
    </font>
    <font>
      <sz val="12"/>
      <color indexed="8"/>
      <name val="Calibri"/>
      <family val="2"/>
      <charset val="238"/>
    </font>
    <font>
      <sz val="14"/>
      <color theme="1"/>
      <name val="Calibri"/>
      <family val="2"/>
      <charset val="238"/>
      <scheme val="minor"/>
    </font>
    <font>
      <b/>
      <sz val="8"/>
      <color rgb="FF0070C0"/>
      <name val="Calibri"/>
      <family val="2"/>
      <charset val="238"/>
    </font>
    <font>
      <sz val="8"/>
      <color rgb="FF0070C0"/>
      <name val="Calibri"/>
      <family val="2"/>
      <charset val="238"/>
    </font>
    <font>
      <sz val="10"/>
      <color rgb="FF0070C0"/>
      <name val="Calibri"/>
      <family val="2"/>
      <charset val="238"/>
    </font>
    <font>
      <b/>
      <sz val="10"/>
      <color rgb="FF0070C0"/>
      <name val="Calibri"/>
      <family val="2"/>
      <charset val="238"/>
    </font>
    <font>
      <b/>
      <sz val="12"/>
      <color rgb="FF0070C0"/>
      <name val="Calibri"/>
      <family val="2"/>
      <charset val="238"/>
    </font>
    <font>
      <sz val="9"/>
      <color rgb="FF0070C0"/>
      <name val="Calibri"/>
      <family val="2"/>
      <charset val="238"/>
    </font>
    <font>
      <sz val="12"/>
      <color rgb="FF7030A0"/>
      <name val="Calibri"/>
      <family val="2"/>
      <charset val="238"/>
    </font>
    <font>
      <b/>
      <sz val="12"/>
      <color rgb="FF7030A0"/>
      <name val="Calibri"/>
      <family val="2"/>
      <charset val="238"/>
    </font>
    <font>
      <b/>
      <sz val="9"/>
      <color rgb="FF7030A0"/>
      <name val="Calibri"/>
      <family val="2"/>
      <charset val="238"/>
    </font>
    <font>
      <b/>
      <sz val="16"/>
      <color indexed="8"/>
      <name val="Calibri"/>
      <family val="2"/>
      <charset val="238"/>
    </font>
    <font>
      <b/>
      <sz val="16"/>
      <color rgb="FFFF0000"/>
      <name val="Calibri"/>
      <family val="2"/>
      <charset val="238"/>
    </font>
    <font>
      <b/>
      <sz val="16"/>
      <color rgb="FF0070C0"/>
      <name val="Calibri"/>
      <family val="2"/>
      <charset val="238"/>
    </font>
    <font>
      <sz val="16"/>
      <name val="Calibri"/>
      <family val="2"/>
      <charset val="238"/>
    </font>
    <font>
      <sz val="16"/>
      <color indexed="8"/>
      <name val="Calibri"/>
      <family val="2"/>
      <charset val="238"/>
    </font>
    <font>
      <sz val="16"/>
      <color rgb="FF0070C0"/>
      <name val="Calibri"/>
      <family val="2"/>
      <charset val="238"/>
    </font>
    <font>
      <b/>
      <sz val="20"/>
      <color indexed="8"/>
      <name val="Calibri"/>
      <family val="2"/>
      <charset val="238"/>
    </font>
    <font>
      <sz val="20"/>
      <name val="Calibri"/>
      <family val="2"/>
      <charset val="238"/>
    </font>
  </fonts>
  <fills count="3">
    <fill>
      <patternFill patternType="none"/>
    </fill>
    <fill>
      <patternFill patternType="gray125"/>
    </fill>
    <fill>
      <patternFill patternType="solid">
        <fgColor rgb="FFFFFFCC"/>
        <bgColor indexed="64"/>
      </patternFill>
    </fill>
  </fills>
  <borders count="14">
    <border>
      <left/>
      <right/>
      <top/>
      <bottom/>
      <diagonal/>
    </border>
    <border>
      <left/>
      <right/>
      <top/>
      <bottom style="hair">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hair">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right/>
      <top/>
      <bottom style="medium">
        <color indexed="64"/>
      </bottom>
      <diagonal/>
    </border>
  </borders>
  <cellStyleXfs count="1">
    <xf numFmtId="0" fontId="0" fillId="0" borderId="0"/>
  </cellStyleXfs>
  <cellXfs count="230">
    <xf numFmtId="0" fontId="0" fillId="0" borderId="0" xfId="0"/>
    <xf numFmtId="164" fontId="1" fillId="0" borderId="0" xfId="0" applyNumberFormat="1" applyFont="1" applyAlignment="1">
      <alignment vertical="center"/>
    </xf>
    <xf numFmtId="0" fontId="1" fillId="0" borderId="0" xfId="0" applyFont="1" applyAlignment="1">
      <alignment vertical="center"/>
    </xf>
    <xf numFmtId="4" fontId="1" fillId="0" borderId="0" xfId="0" applyNumberFormat="1" applyFont="1" applyAlignment="1">
      <alignment vertical="center"/>
    </xf>
    <xf numFmtId="0" fontId="1" fillId="0" borderId="0" xfId="0" applyFont="1" applyAlignment="1" applyProtection="1">
      <alignment vertical="center"/>
      <protection locked="0"/>
    </xf>
    <xf numFmtId="164" fontId="2" fillId="0" borderId="1" xfId="0" applyNumberFormat="1" applyFont="1" applyBorder="1" applyAlignment="1" applyProtection="1">
      <alignment vertical="center"/>
      <protection locked="0"/>
    </xf>
    <xf numFmtId="4" fontId="1" fillId="0" borderId="0" xfId="0" applyNumberFormat="1" applyFont="1" applyAlignment="1" applyProtection="1">
      <alignment vertical="center"/>
      <protection locked="0"/>
    </xf>
    <xf numFmtId="164" fontId="2" fillId="0" borderId="8" xfId="0" applyNumberFormat="1" applyFont="1" applyBorder="1" applyAlignment="1" applyProtection="1">
      <alignment vertical="center"/>
      <protection locked="0"/>
    </xf>
    <xf numFmtId="164" fontId="1" fillId="0" borderId="0" xfId="0" applyNumberFormat="1" applyFont="1" applyAlignment="1" applyProtection="1">
      <alignment vertical="center"/>
      <protection locked="0"/>
    </xf>
    <xf numFmtId="164" fontId="2" fillId="0" borderId="0" xfId="0" applyNumberFormat="1" applyFont="1" applyAlignment="1" applyProtection="1">
      <alignment vertical="center"/>
      <protection locked="0"/>
    </xf>
    <xf numFmtId="164" fontId="1" fillId="0" borderId="0" xfId="0" applyNumberFormat="1" applyFont="1" applyAlignment="1" applyProtection="1">
      <alignment horizontal="centerContinuous" vertical="center"/>
      <protection locked="0"/>
    </xf>
    <xf numFmtId="164" fontId="1" fillId="0" borderId="0" xfId="0" applyNumberFormat="1" applyFont="1" applyAlignment="1" applyProtection="1">
      <alignment horizontal="left" vertical="center"/>
      <protection locked="0"/>
    </xf>
    <xf numFmtId="164" fontId="2" fillId="0" borderId="2" xfId="0" applyNumberFormat="1" applyFont="1" applyBorder="1" applyAlignment="1" applyProtection="1">
      <alignment horizontal="centerContinuous" vertical="center"/>
      <protection locked="0"/>
    </xf>
    <xf numFmtId="164" fontId="2" fillId="0" borderId="3" xfId="0" applyNumberFormat="1" applyFont="1" applyBorder="1" applyAlignment="1" applyProtection="1">
      <alignment horizontal="center" vertical="center"/>
      <protection locked="0"/>
    </xf>
    <xf numFmtId="164" fontId="2" fillId="0" borderId="0" xfId="0" applyNumberFormat="1" applyFont="1" applyAlignment="1" applyProtection="1">
      <alignment horizontal="center" vertical="center"/>
      <protection locked="0"/>
    </xf>
    <xf numFmtId="164" fontId="1" fillId="0" borderId="4" xfId="0" applyNumberFormat="1" applyFont="1" applyBorder="1" applyAlignment="1" applyProtection="1">
      <alignment vertical="center"/>
      <protection locked="0"/>
    </xf>
    <xf numFmtId="0" fontId="1" fillId="0" borderId="4" xfId="0" applyFont="1" applyBorder="1" applyAlignment="1" applyProtection="1">
      <alignment vertical="center"/>
      <protection locked="0"/>
    </xf>
    <xf numFmtId="164" fontId="1" fillId="0" borderId="0" xfId="0" quotePrefix="1" applyNumberFormat="1" applyFont="1" applyAlignment="1" applyProtection="1">
      <alignment vertical="center"/>
      <protection locked="0"/>
    </xf>
    <xf numFmtId="0" fontId="1" fillId="0" borderId="0" xfId="0" quotePrefix="1" applyFont="1" applyAlignment="1" applyProtection="1">
      <alignment horizontal="left" vertical="center"/>
      <protection locked="0"/>
    </xf>
    <xf numFmtId="0" fontId="1" fillId="0" borderId="0" xfId="0" applyFont="1" applyAlignment="1" applyProtection="1">
      <alignment horizontal="left" vertical="center"/>
      <protection locked="0"/>
    </xf>
    <xf numFmtId="164" fontId="3" fillId="0" borderId="0" xfId="0" applyNumberFormat="1" applyFont="1" applyAlignment="1" applyProtection="1">
      <alignment vertical="center"/>
      <protection locked="0"/>
    </xf>
    <xf numFmtId="0" fontId="3" fillId="0" borderId="7" xfId="0" applyFont="1" applyBorder="1" applyAlignment="1" applyProtection="1">
      <alignment vertical="center"/>
      <protection locked="0"/>
    </xf>
    <xf numFmtId="0" fontId="3" fillId="0" borderId="4" xfId="0" applyFont="1" applyBorder="1" applyAlignment="1" applyProtection="1">
      <alignment vertical="center"/>
      <protection locked="0"/>
    </xf>
    <xf numFmtId="164" fontId="3" fillId="0" borderId="4" xfId="0" applyNumberFormat="1" applyFont="1" applyBorder="1" applyAlignment="1" applyProtection="1">
      <alignment vertical="center"/>
      <protection locked="0"/>
    </xf>
    <xf numFmtId="164" fontId="1" fillId="0" borderId="6" xfId="0" applyNumberFormat="1" applyFont="1" applyBorder="1" applyAlignment="1" applyProtection="1">
      <alignment vertical="center"/>
      <protection locked="0"/>
    </xf>
    <xf numFmtId="164" fontId="1" fillId="0" borderId="4" xfId="0" applyNumberFormat="1" applyFont="1" applyBorder="1" applyAlignment="1" applyProtection="1">
      <alignment horizontal="left" vertical="center"/>
      <protection locked="0"/>
    </xf>
    <xf numFmtId="164" fontId="1" fillId="0" borderId="6" xfId="0" applyNumberFormat="1" applyFont="1" applyBorder="1" applyAlignment="1" applyProtection="1">
      <alignment horizontal="left" vertical="center"/>
      <protection locked="0"/>
    </xf>
    <xf numFmtId="164" fontId="1" fillId="0" borderId="3" xfId="0" applyNumberFormat="1" applyFont="1" applyBorder="1" applyAlignment="1" applyProtection="1">
      <alignment vertical="center"/>
      <protection locked="0"/>
    </xf>
    <xf numFmtId="164" fontId="3" fillId="0" borderId="5" xfId="0" applyNumberFormat="1" applyFont="1" applyBorder="1" applyAlignment="1" applyProtection="1">
      <alignment vertical="center"/>
      <protection locked="0"/>
    </xf>
    <xf numFmtId="0" fontId="1" fillId="0" borderId="4" xfId="0" applyFont="1" applyBorder="1" applyAlignment="1" applyProtection="1">
      <alignment horizontal="left" vertical="center"/>
      <protection locked="0"/>
    </xf>
    <xf numFmtId="0" fontId="1" fillId="0" borderId="0" xfId="0" applyFont="1" applyAlignment="1" applyProtection="1">
      <alignment horizontal="right" vertical="center"/>
      <protection locked="0"/>
    </xf>
    <xf numFmtId="164" fontId="3" fillId="0" borderId="0" xfId="0" applyNumberFormat="1" applyFont="1" applyAlignment="1" applyProtection="1">
      <alignment horizontal="left" vertical="center"/>
      <protection locked="0"/>
    </xf>
    <xf numFmtId="164" fontId="3" fillId="0" borderId="5" xfId="0" applyNumberFormat="1" applyFont="1" applyBorder="1" applyAlignment="1" applyProtection="1">
      <alignment horizontal="left" vertical="center"/>
      <protection locked="0"/>
    </xf>
    <xf numFmtId="164" fontId="3" fillId="0" borderId="0" xfId="0" quotePrefix="1" applyNumberFormat="1" applyFont="1" applyAlignment="1" applyProtection="1">
      <alignment vertical="center"/>
      <protection locked="0"/>
    </xf>
    <xf numFmtId="0" fontId="3" fillId="0" borderId="0" xfId="0" applyFont="1" applyAlignment="1" applyProtection="1">
      <alignment vertical="center"/>
      <protection locked="0"/>
    </xf>
    <xf numFmtId="164" fontId="3" fillId="0" borderId="7" xfId="0" applyNumberFormat="1" applyFont="1" applyBorder="1" applyAlignment="1" applyProtection="1">
      <alignment vertical="center"/>
      <protection locked="0"/>
    </xf>
    <xf numFmtId="164" fontId="3" fillId="0" borderId="9" xfId="0" applyNumberFormat="1" applyFont="1" applyBorder="1" applyAlignment="1" applyProtection="1">
      <alignment vertical="center"/>
      <protection locked="0"/>
    </xf>
    <xf numFmtId="164" fontId="1" fillId="0" borderId="2" xfId="0" applyNumberFormat="1" applyFont="1" applyBorder="1" applyAlignment="1" applyProtection="1">
      <alignment vertical="center"/>
      <protection locked="0"/>
    </xf>
    <xf numFmtId="0" fontId="2" fillId="0" borderId="0" xfId="0" applyFont="1" applyAlignment="1" applyProtection="1">
      <alignment horizontal="right" vertical="center"/>
      <protection locked="0"/>
    </xf>
    <xf numFmtId="4" fontId="1" fillId="0" borderId="0" xfId="0" applyNumberFormat="1" applyFont="1" applyAlignment="1" applyProtection="1">
      <alignment horizontal="right" vertical="center"/>
      <protection locked="0"/>
    </xf>
    <xf numFmtId="4" fontId="2" fillId="0" borderId="0" xfId="0" applyNumberFormat="1" applyFont="1" applyAlignment="1" applyProtection="1">
      <alignment horizontal="right" vertical="center"/>
      <protection locked="0"/>
    </xf>
    <xf numFmtId="0" fontId="13" fillId="0" borderId="7" xfId="0" applyFont="1" applyBorder="1" applyAlignment="1" applyProtection="1">
      <alignment vertical="center"/>
      <protection locked="0"/>
    </xf>
    <xf numFmtId="1" fontId="1" fillId="0" borderId="0" xfId="0" applyNumberFormat="1" applyFont="1" applyAlignment="1" applyProtection="1">
      <alignment vertical="center"/>
      <protection locked="0"/>
    </xf>
    <xf numFmtId="0" fontId="1" fillId="0" borderId="0" xfId="0" applyFont="1" applyAlignment="1" applyProtection="1">
      <alignment vertical="center" wrapText="1"/>
      <protection locked="0"/>
    </xf>
    <xf numFmtId="164" fontId="1" fillId="0" borderId="4" xfId="0" applyNumberFormat="1" applyFont="1" applyBorder="1" applyAlignment="1" applyProtection="1">
      <alignment vertical="center" wrapText="1"/>
      <protection locked="0"/>
    </xf>
    <xf numFmtId="4" fontId="1" fillId="0" borderId="0" xfId="0" applyNumberFormat="1" applyFont="1" applyAlignment="1" applyProtection="1">
      <alignment vertical="center" wrapText="1"/>
      <protection locked="0"/>
    </xf>
    <xf numFmtId="164" fontId="1" fillId="0" borderId="1" xfId="0" applyNumberFormat="1" applyFont="1" applyBorder="1" applyAlignment="1" applyProtection="1">
      <alignment vertical="center"/>
      <protection locked="0"/>
    </xf>
    <xf numFmtId="164" fontId="2" fillId="0" borderId="1" xfId="0" applyNumberFormat="1" applyFont="1" applyBorder="1" applyAlignment="1" applyProtection="1">
      <alignment horizontal="right" vertical="center"/>
      <protection locked="0"/>
    </xf>
    <xf numFmtId="164" fontId="2" fillId="0" borderId="8" xfId="0" applyNumberFormat="1" applyFont="1" applyBorder="1" applyAlignment="1" applyProtection="1">
      <alignment horizontal="left" vertical="center"/>
      <protection locked="0"/>
    </xf>
    <xf numFmtId="164" fontId="2" fillId="0" borderId="8" xfId="0" applyNumberFormat="1" applyFont="1" applyBorder="1" applyAlignment="1" applyProtection="1">
      <alignment horizontal="right" vertical="center"/>
      <protection locked="0"/>
    </xf>
    <xf numFmtId="164" fontId="2" fillId="0" borderId="0" xfId="0" applyNumberFormat="1" applyFont="1" applyAlignment="1" applyProtection="1">
      <alignment horizontal="left" vertical="center"/>
      <protection locked="0"/>
    </xf>
    <xf numFmtId="164" fontId="2" fillId="0" borderId="0" xfId="0" applyNumberFormat="1" applyFont="1" applyAlignment="1" applyProtection="1">
      <alignment horizontal="right" vertical="center"/>
      <protection locked="0"/>
    </xf>
    <xf numFmtId="0" fontId="1" fillId="0" borderId="1" xfId="0" applyFont="1" applyBorder="1" applyAlignment="1" applyProtection="1">
      <alignment horizontal="left" vertical="center"/>
      <protection locked="0"/>
    </xf>
    <xf numFmtId="164" fontId="2" fillId="0" borderId="0" xfId="0" applyNumberFormat="1" applyFont="1" applyAlignment="1" applyProtection="1">
      <alignment horizontal="centerContinuous" vertical="center"/>
      <protection locked="0"/>
    </xf>
    <xf numFmtId="0" fontId="11" fillId="0" borderId="0" xfId="0" applyFont="1" applyAlignment="1" applyProtection="1">
      <alignment vertical="center"/>
      <protection locked="0"/>
    </xf>
    <xf numFmtId="164" fontId="2" fillId="0" borderId="4" xfId="0" applyNumberFormat="1" applyFont="1" applyBorder="1" applyAlignment="1" applyProtection="1">
      <alignment horizontal="left" vertical="center"/>
      <protection locked="0"/>
    </xf>
    <xf numFmtId="164" fontId="2" fillId="0" borderId="5" xfId="0" applyNumberFormat="1" applyFont="1" applyBorder="1" applyAlignment="1" applyProtection="1">
      <alignment horizontal="centerContinuous" vertical="center"/>
      <protection locked="0"/>
    </xf>
    <xf numFmtId="164" fontId="2" fillId="0" borderId="3" xfId="0" applyNumberFormat="1" applyFont="1" applyBorder="1" applyAlignment="1" applyProtection="1">
      <alignment horizontal="right" vertical="center"/>
      <protection locked="0"/>
    </xf>
    <xf numFmtId="164" fontId="1" fillId="0" borderId="4" xfId="0" applyNumberFormat="1" applyFont="1" applyBorder="1" applyAlignment="1" applyProtection="1">
      <alignment horizontal="right" vertical="center"/>
      <protection locked="0"/>
    </xf>
    <xf numFmtId="164" fontId="1" fillId="0" borderId="0" xfId="0" applyNumberFormat="1" applyFont="1" applyAlignment="1" applyProtection="1">
      <alignment horizontal="right" vertical="center"/>
      <protection locked="0"/>
    </xf>
    <xf numFmtId="164" fontId="1" fillId="0" borderId="4" xfId="0" applyNumberFormat="1" applyFont="1" applyBorder="1" applyAlignment="1" applyProtection="1">
      <alignment horizontal="center" vertical="center"/>
      <protection locked="0"/>
    </xf>
    <xf numFmtId="0" fontId="1" fillId="0" borderId="4" xfId="0" applyFont="1" applyBorder="1" applyAlignment="1" applyProtection="1">
      <alignment horizontal="right" vertical="center"/>
      <protection locked="0"/>
    </xf>
    <xf numFmtId="164" fontId="4" fillId="0" borderId="0" xfId="0" applyNumberFormat="1" applyFont="1" applyAlignment="1" applyProtection="1">
      <alignment vertical="center"/>
      <protection locked="0"/>
    </xf>
    <xf numFmtId="3" fontId="1" fillId="0" borderId="4" xfId="0" applyNumberFormat="1" applyFont="1" applyBorder="1" applyAlignment="1" applyProtection="1">
      <alignment vertical="center"/>
      <protection locked="0"/>
    </xf>
    <xf numFmtId="0" fontId="1" fillId="0" borderId="3" xfId="0" applyFont="1" applyBorder="1" applyAlignment="1" applyProtection="1">
      <alignment horizontal="right" vertical="center"/>
      <protection locked="0"/>
    </xf>
    <xf numFmtId="1" fontId="12" fillId="0" borderId="4" xfId="0" applyNumberFormat="1" applyFont="1" applyBorder="1" applyAlignment="1">
      <alignment horizontal="right" vertical="center"/>
    </xf>
    <xf numFmtId="1" fontId="12" fillId="0" borderId="4" xfId="0" applyNumberFormat="1" applyFont="1" applyBorder="1" applyAlignment="1" applyProtection="1">
      <alignment horizontal="right" vertical="center"/>
      <protection locked="0"/>
    </xf>
    <xf numFmtId="1" fontId="12" fillId="0" borderId="0" xfId="0" applyNumberFormat="1" applyFont="1" applyAlignment="1" applyProtection="1">
      <alignment horizontal="right" vertical="center"/>
      <protection locked="0"/>
    </xf>
    <xf numFmtId="164" fontId="4" fillId="0" borderId="5" xfId="0" applyNumberFormat="1" applyFont="1" applyBorder="1" applyAlignment="1" applyProtection="1">
      <alignment vertical="center"/>
      <protection locked="0"/>
    </xf>
    <xf numFmtId="164" fontId="1" fillId="0" borderId="5" xfId="0" applyNumberFormat="1" applyFont="1" applyBorder="1" applyAlignment="1" applyProtection="1">
      <alignment horizontal="right" vertical="center"/>
      <protection locked="0"/>
    </xf>
    <xf numFmtId="0" fontId="1" fillId="0" borderId="0" xfId="0" quotePrefix="1" applyFont="1" applyAlignment="1" applyProtection="1">
      <alignment vertical="center"/>
      <protection locked="0"/>
    </xf>
    <xf numFmtId="0" fontId="1" fillId="0" borderId="3" xfId="0" applyFont="1" applyBorder="1" applyAlignment="1" applyProtection="1">
      <alignment horizontal="left" vertical="center"/>
      <protection locked="0"/>
    </xf>
    <xf numFmtId="0" fontId="2" fillId="0" borderId="0" xfId="0" applyFont="1" applyAlignment="1" applyProtection="1">
      <alignment vertical="center"/>
      <protection locked="0"/>
    </xf>
    <xf numFmtId="164" fontId="5" fillId="0" borderId="0" xfId="0" applyNumberFormat="1" applyFont="1" applyAlignment="1" applyProtection="1">
      <alignment horizontal="left" vertical="center"/>
      <protection locked="0"/>
    </xf>
    <xf numFmtId="164" fontId="1" fillId="0" borderId="0" xfId="0" quotePrefix="1" applyNumberFormat="1" applyFont="1" applyAlignment="1" applyProtection="1">
      <alignment horizontal="right" vertical="center"/>
      <protection locked="0"/>
    </xf>
    <xf numFmtId="0" fontId="4" fillId="0" borderId="0" xfId="0" applyFont="1" applyAlignment="1" applyProtection="1">
      <alignment vertical="center"/>
      <protection locked="0"/>
    </xf>
    <xf numFmtId="0" fontId="1" fillId="0" borderId="11" xfId="0" applyFont="1" applyBorder="1" applyAlignment="1" applyProtection="1">
      <alignment horizontal="right" vertical="center"/>
      <protection locked="0"/>
    </xf>
    <xf numFmtId="164" fontId="1" fillId="0" borderId="0" xfId="0" quotePrefix="1" applyNumberFormat="1" applyFont="1" applyAlignment="1" applyProtection="1">
      <alignment horizontal="center" vertical="center"/>
      <protection locked="0"/>
    </xf>
    <xf numFmtId="164" fontId="1" fillId="0" borderId="3" xfId="0" applyNumberFormat="1" applyFont="1" applyBorder="1" applyAlignment="1" applyProtection="1">
      <alignment horizontal="right" vertical="center"/>
      <protection locked="0"/>
    </xf>
    <xf numFmtId="164" fontId="1" fillId="0" borderId="3" xfId="0" quotePrefix="1" applyNumberFormat="1" applyFont="1" applyBorder="1" applyAlignment="1" applyProtection="1">
      <alignment horizontal="right" vertical="center"/>
      <protection locked="0"/>
    </xf>
    <xf numFmtId="0" fontId="1" fillId="0" borderId="10" xfId="0" applyFont="1" applyBorder="1" applyAlignment="1" applyProtection="1">
      <alignment horizontal="right" vertical="center"/>
      <protection locked="0"/>
    </xf>
    <xf numFmtId="164" fontId="4" fillId="0" borderId="4" xfId="0" applyNumberFormat="1" applyFont="1" applyBorder="1" applyAlignment="1" applyProtection="1">
      <alignment vertical="center"/>
      <protection locked="0"/>
    </xf>
    <xf numFmtId="0" fontId="9" fillId="0" borderId="0" xfId="0" applyFont="1" applyAlignment="1">
      <alignment vertical="center"/>
    </xf>
    <xf numFmtId="4" fontId="8" fillId="0" borderId="0" xfId="0" applyNumberFormat="1" applyFont="1" applyAlignment="1">
      <alignment vertical="center"/>
    </xf>
    <xf numFmtId="164" fontId="7" fillId="0" borderId="0" xfId="0" applyNumberFormat="1" applyFont="1" applyAlignment="1" applyProtection="1">
      <alignment vertical="center"/>
      <protection locked="0"/>
    </xf>
    <xf numFmtId="164" fontId="1" fillId="0" borderId="3" xfId="0" applyNumberFormat="1" applyFont="1" applyBorder="1" applyAlignment="1" applyProtection="1">
      <alignment horizontal="center" vertical="center"/>
      <protection locked="0"/>
    </xf>
    <xf numFmtId="164" fontId="6" fillId="0" borderId="0" xfId="0" applyNumberFormat="1" applyFont="1" applyAlignment="1" applyProtection="1">
      <alignment vertical="center"/>
      <protection locked="0"/>
    </xf>
    <xf numFmtId="164" fontId="3" fillId="0" borderId="0" xfId="0" applyNumberFormat="1" applyFont="1" applyAlignment="1" applyProtection="1">
      <alignment horizontal="right" vertical="center"/>
      <protection locked="0"/>
    </xf>
    <xf numFmtId="0" fontId="3" fillId="0" borderId="3" xfId="0" applyFont="1" applyBorder="1" applyAlignment="1" applyProtection="1">
      <alignment horizontal="right" vertical="center"/>
      <protection locked="0"/>
    </xf>
    <xf numFmtId="0" fontId="3" fillId="0" borderId="3" xfId="0" applyFont="1" applyBorder="1" applyAlignment="1" applyProtection="1">
      <alignment vertical="center"/>
      <protection locked="0"/>
    </xf>
    <xf numFmtId="1" fontId="10" fillId="0" borderId="4" xfId="0" applyNumberFormat="1" applyFont="1" applyBorder="1" applyAlignment="1" applyProtection="1">
      <alignment horizontal="right" vertical="center"/>
      <protection locked="0"/>
    </xf>
    <xf numFmtId="164" fontId="3" fillId="0" borderId="0" xfId="0" quotePrefix="1" applyNumberFormat="1" applyFont="1" applyAlignment="1" applyProtection="1">
      <alignment horizontal="center" vertical="center"/>
      <protection locked="0"/>
    </xf>
    <xf numFmtId="0" fontId="3" fillId="0" borderId="4" xfId="0" applyFont="1" applyBorder="1" applyAlignment="1" applyProtection="1">
      <alignment horizontal="left" vertical="center"/>
      <protection locked="0"/>
    </xf>
    <xf numFmtId="164" fontId="3" fillId="0" borderId="3" xfId="0" applyNumberFormat="1" applyFont="1" applyBorder="1" applyAlignment="1" applyProtection="1">
      <alignment horizontal="right" vertical="center"/>
      <protection locked="0"/>
    </xf>
    <xf numFmtId="164" fontId="1" fillId="0" borderId="0" xfId="0" applyNumberFormat="1" applyFont="1" applyAlignment="1" applyProtection="1">
      <alignment vertical="center" wrapText="1"/>
      <protection locked="0"/>
    </xf>
    <xf numFmtId="164" fontId="1" fillId="0" borderId="2" xfId="0" applyNumberFormat="1" applyFont="1" applyBorder="1" applyAlignment="1" applyProtection="1">
      <alignment horizontal="right" vertical="center"/>
      <protection locked="0"/>
    </xf>
    <xf numFmtId="1" fontId="12" fillId="0" borderId="11" xfId="0" applyNumberFormat="1" applyFont="1" applyBorder="1" applyAlignment="1" applyProtection="1">
      <alignment horizontal="right" vertical="center"/>
      <protection locked="0"/>
    </xf>
    <xf numFmtId="1" fontId="12" fillId="0" borderId="3" xfId="0" applyNumberFormat="1" applyFont="1" applyBorder="1" applyAlignment="1" applyProtection="1">
      <alignment horizontal="right" vertical="center"/>
      <protection locked="0"/>
    </xf>
    <xf numFmtId="1" fontId="12" fillId="0" borderId="5" xfId="0" applyNumberFormat="1" applyFont="1" applyBorder="1" applyAlignment="1" applyProtection="1">
      <alignment horizontal="right" vertical="center"/>
      <protection locked="0"/>
    </xf>
    <xf numFmtId="164" fontId="3" fillId="0" borderId="0" xfId="0" quotePrefix="1" applyNumberFormat="1" applyFont="1" applyAlignment="1" applyProtection="1">
      <alignment horizontal="right" vertical="center"/>
      <protection locked="0"/>
    </xf>
    <xf numFmtId="164" fontId="3" fillId="0" borderId="0" xfId="0" applyNumberFormat="1" applyFont="1" applyAlignment="1" applyProtection="1">
      <alignment vertical="center" wrapText="1"/>
      <protection locked="0"/>
    </xf>
    <xf numFmtId="164" fontId="3" fillId="0" borderId="4" xfId="0" applyNumberFormat="1" applyFont="1" applyBorder="1" applyAlignment="1" applyProtection="1">
      <alignment horizontal="left" vertical="center"/>
      <protection locked="0"/>
    </xf>
    <xf numFmtId="164" fontId="3" fillId="0" borderId="5" xfId="0" applyNumberFormat="1" applyFont="1" applyBorder="1" applyAlignment="1" applyProtection="1">
      <alignment horizontal="right" vertical="center"/>
      <protection locked="0"/>
    </xf>
    <xf numFmtId="164" fontId="3" fillId="0" borderId="3" xfId="0" quotePrefix="1" applyNumberFormat="1" applyFont="1" applyBorder="1" applyAlignment="1" applyProtection="1">
      <alignment horizontal="right" vertical="center"/>
      <protection locked="0"/>
    </xf>
    <xf numFmtId="164" fontId="3" fillId="0" borderId="4" xfId="0" applyNumberFormat="1" applyFont="1" applyBorder="1" applyAlignment="1" applyProtection="1">
      <alignment horizontal="right" vertical="center"/>
      <protection locked="0"/>
    </xf>
    <xf numFmtId="1" fontId="12" fillId="0" borderId="9" xfId="0" applyNumberFormat="1" applyFont="1" applyBorder="1" applyAlignment="1" applyProtection="1">
      <alignment horizontal="right" vertical="center"/>
      <protection locked="0"/>
    </xf>
    <xf numFmtId="164" fontId="3" fillId="0" borderId="9" xfId="0" applyNumberFormat="1" applyFont="1" applyBorder="1" applyAlignment="1" applyProtection="1">
      <alignment horizontal="right" vertical="center"/>
      <protection locked="0"/>
    </xf>
    <xf numFmtId="164" fontId="1" fillId="0" borderId="4" xfId="0" applyNumberFormat="1" applyFont="1" applyBorder="1" applyAlignment="1" applyProtection="1">
      <alignment horizontal="left" vertical="center" wrapText="1"/>
      <protection locked="0"/>
    </xf>
    <xf numFmtId="164" fontId="1" fillId="0" borderId="3" xfId="0" applyNumberFormat="1" applyFont="1" applyBorder="1" applyAlignment="1" applyProtection="1">
      <alignment horizontal="right" vertical="center" wrapText="1"/>
      <protection locked="0"/>
    </xf>
    <xf numFmtId="1" fontId="12" fillId="0" borderId="4" xfId="0" applyNumberFormat="1" applyFont="1" applyBorder="1" applyAlignment="1" applyProtection="1">
      <alignment horizontal="right" vertical="center" wrapText="1"/>
      <protection locked="0"/>
    </xf>
    <xf numFmtId="3" fontId="1" fillId="0" borderId="4" xfId="0" quotePrefix="1" applyNumberFormat="1" applyFont="1" applyBorder="1" applyAlignment="1" applyProtection="1">
      <alignment horizontal="right" vertical="center"/>
      <protection locked="0"/>
    </xf>
    <xf numFmtId="3" fontId="1" fillId="0" borderId="4" xfId="0" applyNumberFormat="1" applyFont="1" applyBorder="1" applyAlignment="1" applyProtection="1">
      <alignment horizontal="right" vertical="center"/>
      <protection locked="0"/>
    </xf>
    <xf numFmtId="164" fontId="3" fillId="0" borderId="0" xfId="0" applyNumberFormat="1" applyFont="1" applyAlignment="1" applyProtection="1">
      <alignment horizontal="center" vertical="center"/>
      <protection locked="0"/>
    </xf>
    <xf numFmtId="164" fontId="6" fillId="0" borderId="0" xfId="0" quotePrefix="1" applyNumberFormat="1" applyFont="1" applyAlignment="1" applyProtection="1">
      <alignment horizontal="right" vertical="center"/>
      <protection locked="0"/>
    </xf>
    <xf numFmtId="164" fontId="6" fillId="0" borderId="0" xfId="0" applyNumberFormat="1" applyFont="1" applyAlignment="1" applyProtection="1">
      <alignment horizontal="right" vertical="center"/>
      <protection locked="0"/>
    </xf>
    <xf numFmtId="3" fontId="3" fillId="0" borderId="4" xfId="0" applyNumberFormat="1" applyFont="1" applyBorder="1" applyAlignment="1" applyProtection="1">
      <alignment vertical="center"/>
      <protection locked="0"/>
    </xf>
    <xf numFmtId="164" fontId="2" fillId="0" borderId="4" xfId="0" applyNumberFormat="1" applyFont="1" applyBorder="1" applyAlignment="1" applyProtection="1">
      <alignment vertical="center"/>
      <protection locked="0"/>
    </xf>
    <xf numFmtId="165" fontId="1" fillId="0" borderId="0" xfId="0" applyNumberFormat="1" applyFont="1" applyAlignment="1" applyProtection="1">
      <alignment vertical="center"/>
      <protection locked="0"/>
    </xf>
    <xf numFmtId="164" fontId="6" fillId="0" borderId="0" xfId="0" applyNumberFormat="1" applyFont="1" applyAlignment="1" applyProtection="1">
      <alignment horizontal="left" vertical="center"/>
      <protection locked="0"/>
    </xf>
    <xf numFmtId="3" fontId="2" fillId="0" borderId="0" xfId="0" applyNumberFormat="1" applyFont="1" applyAlignment="1" applyProtection="1">
      <alignment horizontal="right" vertical="center"/>
      <protection locked="0"/>
    </xf>
    <xf numFmtId="164" fontId="3" fillId="0" borderId="4" xfId="0" applyNumberFormat="1" applyFont="1" applyBorder="1" applyAlignment="1" applyProtection="1">
      <alignment vertical="center" wrapText="1"/>
      <protection locked="0"/>
    </xf>
    <xf numFmtId="164" fontId="3" fillId="0" borderId="4" xfId="0" applyNumberFormat="1" applyFont="1" applyBorder="1" applyAlignment="1" applyProtection="1">
      <alignment horizontal="right" vertical="center" wrapText="1"/>
      <protection locked="0"/>
    </xf>
    <xf numFmtId="164" fontId="1" fillId="0" borderId="5" xfId="0" applyNumberFormat="1" applyFont="1" applyBorder="1" applyAlignment="1" applyProtection="1">
      <alignment horizontal="left" vertical="center"/>
      <protection locked="0"/>
    </xf>
    <xf numFmtId="164" fontId="8" fillId="0" borderId="0" xfId="0" applyNumberFormat="1" applyFont="1" applyAlignment="1" applyProtection="1">
      <alignment horizontal="left" vertical="center"/>
      <protection locked="0"/>
    </xf>
    <xf numFmtId="164" fontId="14" fillId="0" borderId="0" xfId="0" applyNumberFormat="1" applyFont="1" applyAlignment="1" applyProtection="1">
      <alignment vertical="center"/>
      <protection locked="0"/>
    </xf>
    <xf numFmtId="164" fontId="1" fillId="0" borderId="1" xfId="0" applyNumberFormat="1" applyFont="1" applyBorder="1" applyAlignment="1" applyProtection="1">
      <alignment horizontal="left" vertical="center"/>
      <protection locked="0"/>
    </xf>
    <xf numFmtId="166" fontId="1" fillId="0" borderId="4" xfId="0" applyNumberFormat="1" applyFont="1" applyBorder="1" applyAlignment="1" applyProtection="1">
      <alignment vertical="center"/>
      <protection locked="0"/>
    </xf>
    <xf numFmtId="1" fontId="1" fillId="0" borderId="4" xfId="0" applyNumberFormat="1" applyFont="1" applyBorder="1" applyAlignment="1" applyProtection="1">
      <alignment vertical="center"/>
      <protection locked="0"/>
    </xf>
    <xf numFmtId="164" fontId="6" fillId="0" borderId="4" xfId="0" applyNumberFormat="1" applyFont="1" applyBorder="1" applyAlignment="1" applyProtection="1">
      <alignment horizontal="right" vertical="center"/>
      <protection locked="0"/>
    </xf>
    <xf numFmtId="164" fontId="15" fillId="0" borderId="0" xfId="0" applyNumberFormat="1" applyFont="1" applyAlignment="1" applyProtection="1">
      <alignment horizontal="right" vertical="center"/>
      <protection locked="0"/>
    </xf>
    <xf numFmtId="164" fontId="16" fillId="0" borderId="0" xfId="0" applyNumberFormat="1" applyFont="1" applyAlignment="1" applyProtection="1">
      <alignment vertical="center"/>
      <protection locked="0"/>
    </xf>
    <xf numFmtId="164" fontId="3" fillId="0" borderId="13" xfId="0" applyNumberFormat="1" applyFont="1" applyBorder="1" applyAlignment="1" applyProtection="1">
      <alignment horizontal="left" vertical="center"/>
      <protection locked="0"/>
    </xf>
    <xf numFmtId="164" fontId="3" fillId="0" borderId="13" xfId="0" applyNumberFormat="1" applyFont="1" applyBorder="1" applyAlignment="1" applyProtection="1">
      <alignment vertical="center"/>
      <protection locked="0"/>
    </xf>
    <xf numFmtId="164" fontId="3" fillId="0" borderId="13" xfId="0" applyNumberFormat="1" applyFont="1" applyBorder="1" applyAlignment="1" applyProtection="1">
      <alignment horizontal="right" vertical="center"/>
      <protection locked="0"/>
    </xf>
    <xf numFmtId="164" fontId="15" fillId="0" borderId="13" xfId="0" applyNumberFormat="1" applyFont="1" applyBorder="1" applyAlignment="1" applyProtection="1">
      <alignment horizontal="right" vertical="center"/>
      <protection locked="0"/>
    </xf>
    <xf numFmtId="164" fontId="16" fillId="0" borderId="13" xfId="0" applyNumberFormat="1" applyFont="1" applyBorder="1" applyAlignment="1" applyProtection="1">
      <alignment vertical="center"/>
      <protection locked="0"/>
    </xf>
    <xf numFmtId="164" fontId="1" fillId="0" borderId="13" xfId="0" applyNumberFormat="1" applyFont="1" applyBorder="1" applyAlignment="1" applyProtection="1">
      <alignment vertical="center"/>
      <protection locked="0"/>
    </xf>
    <xf numFmtId="164" fontId="18" fillId="0" borderId="13" xfId="0" applyNumberFormat="1" applyFont="1" applyBorder="1" applyAlignment="1">
      <alignment vertical="center"/>
    </xf>
    <xf numFmtId="164" fontId="20" fillId="0" borderId="0" xfId="0" applyNumberFormat="1" applyFont="1" applyAlignment="1" applyProtection="1">
      <alignment vertical="center"/>
      <protection locked="0"/>
    </xf>
    <xf numFmtId="0" fontId="17" fillId="0" borderId="0" xfId="0" applyFont="1" applyAlignment="1">
      <alignment vertical="center"/>
    </xf>
    <xf numFmtId="164" fontId="16" fillId="0" borderId="0" xfId="0" applyNumberFormat="1" applyFont="1" applyAlignment="1">
      <alignment horizontal="left" vertical="center"/>
    </xf>
    <xf numFmtId="164" fontId="15" fillId="0" borderId="0" xfId="0" applyNumberFormat="1" applyFont="1" applyAlignment="1" applyProtection="1">
      <alignment vertical="center"/>
      <protection locked="0"/>
    </xf>
    <xf numFmtId="164" fontId="17" fillId="0" borderId="13" xfId="0" applyNumberFormat="1" applyFont="1" applyBorder="1" applyAlignment="1" applyProtection="1">
      <alignment horizontal="left" vertical="center"/>
      <protection locked="0"/>
    </xf>
    <xf numFmtId="164" fontId="17" fillId="0" borderId="13" xfId="0" applyNumberFormat="1" applyFont="1" applyBorder="1" applyAlignment="1" applyProtection="1">
      <alignment vertical="center"/>
      <protection locked="0"/>
    </xf>
    <xf numFmtId="164" fontId="17" fillId="0" borderId="13" xfId="0" applyNumberFormat="1" applyFont="1" applyBorder="1" applyAlignment="1" applyProtection="1">
      <alignment horizontal="right" vertical="center"/>
      <protection locked="0"/>
    </xf>
    <xf numFmtId="164" fontId="20" fillId="0" borderId="13" xfId="0" applyNumberFormat="1" applyFont="1" applyBorder="1" applyAlignment="1" applyProtection="1">
      <alignment vertical="center"/>
      <protection locked="0"/>
    </xf>
    <xf numFmtId="164" fontId="20" fillId="0" borderId="0" xfId="0" applyNumberFormat="1" applyFont="1" applyBorder="1" applyAlignment="1" applyProtection="1">
      <alignment vertical="center"/>
      <protection locked="0"/>
    </xf>
    <xf numFmtId="164" fontId="17" fillId="0" borderId="0" xfId="0" applyNumberFormat="1" applyFont="1" applyBorder="1" applyAlignment="1" applyProtection="1">
      <alignment horizontal="left" vertical="center"/>
      <protection locked="0"/>
    </xf>
    <xf numFmtId="164" fontId="20" fillId="0" borderId="0" xfId="0" applyNumberFormat="1" applyFont="1" applyBorder="1" applyAlignment="1" applyProtection="1">
      <alignment horizontal="right" vertical="center"/>
      <protection locked="0"/>
    </xf>
    <xf numFmtId="164" fontId="15" fillId="0" borderId="0" xfId="0" applyNumberFormat="1" applyFont="1" applyBorder="1" applyAlignment="1" applyProtection="1">
      <alignment horizontal="right" vertical="center"/>
      <protection locked="0"/>
    </xf>
    <xf numFmtId="164" fontId="20" fillId="0" borderId="13" xfId="0" applyNumberFormat="1" applyFont="1" applyBorder="1" applyAlignment="1" applyProtection="1">
      <alignment horizontal="left" vertical="center"/>
      <protection locked="0"/>
    </xf>
    <xf numFmtId="164" fontId="17" fillId="0" borderId="13" xfId="0" quotePrefix="1" applyNumberFormat="1" applyFont="1" applyBorder="1" applyAlignment="1" applyProtection="1">
      <alignment horizontal="right" vertical="center"/>
      <protection locked="0"/>
    </xf>
    <xf numFmtId="164" fontId="20" fillId="0" borderId="0" xfId="0" applyNumberFormat="1" applyFont="1" applyBorder="1" applyAlignment="1" applyProtection="1">
      <alignment horizontal="left" vertical="center"/>
      <protection locked="0"/>
    </xf>
    <xf numFmtId="164" fontId="17" fillId="0" borderId="0" xfId="0" quotePrefix="1" applyNumberFormat="1" applyFont="1" applyBorder="1" applyAlignment="1" applyProtection="1">
      <alignment horizontal="right" vertical="center"/>
      <protection locked="0"/>
    </xf>
    <xf numFmtId="164" fontId="20" fillId="0" borderId="0" xfId="0" quotePrefix="1" applyNumberFormat="1" applyFont="1" applyBorder="1" applyAlignment="1" applyProtection="1">
      <alignment horizontal="right" vertical="center"/>
      <protection locked="0"/>
    </xf>
    <xf numFmtId="1" fontId="16" fillId="0" borderId="0" xfId="0" applyNumberFormat="1" applyFont="1" applyBorder="1" applyAlignment="1" applyProtection="1">
      <alignment horizontal="right" vertical="center"/>
      <protection locked="0"/>
    </xf>
    <xf numFmtId="164" fontId="17" fillId="0" borderId="0" xfId="0" applyNumberFormat="1" applyFont="1" applyBorder="1" applyAlignment="1" applyProtection="1">
      <alignment vertical="center"/>
      <protection locked="0"/>
    </xf>
    <xf numFmtId="164" fontId="16" fillId="0" borderId="0" xfId="0" applyNumberFormat="1" applyFont="1" applyAlignment="1" applyProtection="1">
      <alignment vertical="center" wrapText="1"/>
      <protection locked="0"/>
    </xf>
    <xf numFmtId="0" fontId="2" fillId="0" borderId="1" xfId="0" applyFont="1" applyBorder="1" applyAlignment="1" applyProtection="1">
      <alignment horizontal="left" vertical="center"/>
      <protection locked="0"/>
    </xf>
    <xf numFmtId="164" fontId="19" fillId="0" borderId="0" xfId="0" applyNumberFormat="1" applyFont="1" applyAlignment="1" applyProtection="1">
      <alignment horizontal="center" vertical="center"/>
      <protection locked="0"/>
    </xf>
    <xf numFmtId="0" fontId="21" fillId="0" borderId="0" xfId="0" applyFont="1" applyAlignment="1">
      <alignment horizontal="center" vertical="center"/>
    </xf>
    <xf numFmtId="164" fontId="1" fillId="0" borderId="0" xfId="0" applyNumberFormat="1" applyFont="1" applyAlignment="1" applyProtection="1">
      <alignment horizontal="left" vertical="top" wrapText="1"/>
      <protection locked="0"/>
    </xf>
    <xf numFmtId="0" fontId="0" fillId="0" borderId="0" xfId="0" applyAlignment="1">
      <alignment horizontal="left" vertical="top" wrapText="1"/>
    </xf>
    <xf numFmtId="164" fontId="2" fillId="0" borderId="3" xfId="0" applyNumberFormat="1" applyFont="1" applyBorder="1" applyAlignment="1" applyProtection="1">
      <alignment horizontal="center" vertical="center"/>
      <protection locked="0"/>
    </xf>
    <xf numFmtId="164" fontId="2" fillId="0" borderId="7" xfId="0" applyNumberFormat="1" applyFont="1" applyBorder="1" applyAlignment="1" applyProtection="1">
      <alignment horizontal="center" vertical="center"/>
      <protection locked="0"/>
    </xf>
    <xf numFmtId="164" fontId="3" fillId="0" borderId="5" xfId="0" applyNumberFormat="1" applyFont="1" applyBorder="1" applyAlignment="1" applyProtection="1">
      <alignment horizontal="left" vertical="top" wrapText="1"/>
      <protection locked="0"/>
    </xf>
    <xf numFmtId="164" fontId="1" fillId="0" borderId="0" xfId="0" applyNumberFormat="1" applyFont="1" applyAlignment="1" applyProtection="1">
      <alignment horizontal="left" vertical="center" wrapText="1"/>
      <protection locked="0"/>
    </xf>
    <xf numFmtId="164" fontId="3" fillId="0" borderId="5" xfId="0" applyNumberFormat="1" applyFont="1" applyBorder="1" applyAlignment="1" applyProtection="1">
      <alignment horizontal="left" vertical="center" wrapText="1"/>
      <protection locked="0"/>
    </xf>
    <xf numFmtId="164" fontId="1" fillId="0" borderId="5" xfId="0" applyNumberFormat="1" applyFont="1" applyBorder="1" applyAlignment="1" applyProtection="1">
      <alignment horizontal="left" vertical="center" wrapText="1"/>
      <protection locked="0"/>
    </xf>
    <xf numFmtId="164" fontId="3" fillId="0" borderId="0" xfId="0" applyNumberFormat="1" applyFont="1" applyAlignment="1" applyProtection="1">
      <alignment horizontal="left" vertical="center" wrapText="1"/>
      <protection locked="0"/>
    </xf>
    <xf numFmtId="164" fontId="22" fillId="0" borderId="4" xfId="0" applyNumberFormat="1" applyFont="1" applyBorder="1" applyAlignment="1" applyProtection="1">
      <alignment horizontal="center" vertical="center"/>
      <protection locked="0"/>
    </xf>
    <xf numFmtId="164" fontId="22" fillId="0" borderId="4" xfId="0" applyNumberFormat="1" applyFont="1" applyBorder="1" applyAlignment="1" applyProtection="1">
      <alignment horizontal="center" vertical="center"/>
      <protection locked="0"/>
    </xf>
    <xf numFmtId="0" fontId="23" fillId="0" borderId="0" xfId="0" applyFont="1" applyAlignment="1">
      <alignment vertical="center"/>
    </xf>
    <xf numFmtId="2" fontId="24" fillId="2" borderId="4" xfId="0" applyNumberFormat="1" applyFont="1" applyFill="1" applyBorder="1" applyAlignment="1">
      <alignment horizontal="center" vertical="center"/>
    </xf>
    <xf numFmtId="2" fontId="25" fillId="0" borderId="7" xfId="0" applyNumberFormat="1" applyFont="1" applyBorder="1" applyAlignment="1">
      <alignment horizontal="center" vertical="center"/>
    </xf>
    <xf numFmtId="2" fontId="24" fillId="0" borderId="0" xfId="0" applyNumberFormat="1" applyFont="1" applyAlignment="1">
      <alignment horizontal="center" vertical="center"/>
    </xf>
    <xf numFmtId="2" fontId="25" fillId="0" borderId="0" xfId="0" applyNumberFormat="1" applyFont="1" applyAlignment="1">
      <alignment horizontal="center" vertical="center"/>
    </xf>
    <xf numFmtId="2" fontId="24" fillId="0" borderId="4" xfId="0" applyNumberFormat="1" applyFont="1" applyBorder="1" applyAlignment="1">
      <alignment horizontal="center" vertical="center"/>
    </xf>
    <xf numFmtId="2" fontId="24" fillId="2" borderId="7" xfId="0" applyNumberFormat="1" applyFont="1" applyFill="1" applyBorder="1" applyAlignment="1">
      <alignment horizontal="center" vertical="center"/>
    </xf>
    <xf numFmtId="2" fontId="24" fillId="0" borderId="7" xfId="0" applyNumberFormat="1" applyFont="1" applyBorder="1" applyAlignment="1">
      <alignment horizontal="center" vertical="center"/>
    </xf>
    <xf numFmtId="164" fontId="26" fillId="0" borderId="0" xfId="0" applyNumberFormat="1" applyFont="1" applyBorder="1" applyAlignment="1" applyProtection="1">
      <alignment horizontal="right" vertical="center"/>
      <protection locked="0"/>
    </xf>
    <xf numFmtId="2" fontId="26" fillId="0" borderId="0" xfId="0" applyNumberFormat="1" applyFont="1" applyBorder="1" applyAlignment="1">
      <alignment horizontal="center" vertical="center"/>
    </xf>
    <xf numFmtId="2" fontId="25" fillId="0" borderId="4" xfId="0" applyNumberFormat="1" applyFont="1" applyBorder="1" applyAlignment="1">
      <alignment horizontal="center" vertical="center"/>
    </xf>
    <xf numFmtId="164" fontId="3" fillId="0" borderId="5" xfId="0" applyNumberFormat="1" applyFont="1" applyBorder="1" applyAlignment="1" applyProtection="1">
      <alignment vertical="top" wrapText="1"/>
      <protection locked="0"/>
    </xf>
    <xf numFmtId="164" fontId="1" fillId="0" borderId="5" xfId="0" applyNumberFormat="1" applyFont="1" applyBorder="1" applyAlignment="1" applyProtection="1">
      <alignment vertical="center" wrapText="1"/>
      <protection locked="0"/>
    </xf>
    <xf numFmtId="0" fontId="27" fillId="0" borderId="0" xfId="0" applyFont="1" applyAlignment="1" applyProtection="1">
      <alignment vertical="center"/>
      <protection locked="0"/>
    </xf>
    <xf numFmtId="164" fontId="27" fillId="0" borderId="5" xfId="0" applyNumberFormat="1" applyFont="1" applyBorder="1" applyAlignment="1" applyProtection="1">
      <alignment vertical="top" wrapText="1"/>
      <protection locked="0"/>
    </xf>
    <xf numFmtId="164" fontId="27" fillId="0" borderId="5" xfId="0" applyNumberFormat="1" applyFont="1" applyBorder="1" applyAlignment="1" applyProtection="1">
      <alignment vertical="center" wrapText="1"/>
      <protection locked="0"/>
    </xf>
    <xf numFmtId="2" fontId="24" fillId="2" borderId="7" xfId="0" applyNumberFormat="1" applyFont="1" applyFill="1" applyBorder="1" applyAlignment="1">
      <alignment horizontal="center" vertical="center" wrapText="1"/>
    </xf>
    <xf numFmtId="2" fontId="25" fillId="0" borderId="4" xfId="0" applyNumberFormat="1" applyFont="1" applyBorder="1" applyAlignment="1">
      <alignment horizontal="center" vertical="center" wrapText="1"/>
    </xf>
    <xf numFmtId="164" fontId="27" fillId="0" borderId="0" xfId="0" applyNumberFormat="1" applyFont="1" applyAlignment="1" applyProtection="1">
      <alignment vertical="center" wrapText="1"/>
      <protection locked="0"/>
    </xf>
    <xf numFmtId="0" fontId="27" fillId="0" borderId="0" xfId="0" applyFont="1" applyAlignment="1">
      <alignment vertical="center"/>
    </xf>
    <xf numFmtId="4" fontId="27" fillId="0" borderId="0" xfId="0" applyNumberFormat="1" applyFont="1" applyAlignment="1">
      <alignment vertical="center"/>
    </xf>
    <xf numFmtId="0" fontId="26" fillId="0" borderId="0" xfId="0" applyFont="1" applyAlignment="1">
      <alignment vertical="center"/>
    </xf>
    <xf numFmtId="164" fontId="28" fillId="0" borderId="13" xfId="0" applyNumberFormat="1" applyFont="1" applyBorder="1" applyAlignment="1" applyProtection="1">
      <alignment vertical="center"/>
      <protection locked="0"/>
    </xf>
    <xf numFmtId="164" fontId="28" fillId="0" borderId="13" xfId="0" applyNumberFormat="1" applyFont="1" applyBorder="1" applyAlignment="1" applyProtection="1">
      <alignment horizontal="right" vertical="center"/>
      <protection locked="0"/>
    </xf>
    <xf numFmtId="1" fontId="29" fillId="0" borderId="13" xfId="0" applyNumberFormat="1" applyFont="1" applyBorder="1" applyAlignment="1" applyProtection="1">
      <alignment horizontal="right" vertical="center"/>
      <protection locked="0"/>
    </xf>
    <xf numFmtId="164" fontId="29" fillId="0" borderId="13" xfId="0" applyNumberFormat="1" applyFont="1" applyBorder="1" applyAlignment="1" applyProtection="1">
      <alignment horizontal="right" vertical="center"/>
      <protection locked="0"/>
    </xf>
    <xf numFmtId="2" fontId="29" fillId="0" borderId="13" xfId="0" applyNumberFormat="1" applyFont="1" applyBorder="1" applyAlignment="1">
      <alignment horizontal="center" vertical="center"/>
    </xf>
    <xf numFmtId="164" fontId="28" fillId="0" borderId="13" xfId="0" quotePrefix="1" applyNumberFormat="1" applyFont="1" applyBorder="1" applyAlignment="1" applyProtection="1">
      <alignment horizontal="right" vertical="center"/>
      <protection locked="0"/>
    </xf>
    <xf numFmtId="164" fontId="28" fillId="0" borderId="13" xfId="0" applyNumberFormat="1" applyFont="1" applyBorder="1" applyAlignment="1" applyProtection="1">
      <alignment horizontal="left" vertical="center"/>
      <protection locked="0"/>
    </xf>
    <xf numFmtId="164" fontId="29" fillId="0" borderId="13" xfId="0" quotePrefix="1" applyNumberFormat="1" applyFont="1" applyBorder="1" applyAlignment="1" applyProtection="1">
      <alignment horizontal="right" vertical="center"/>
      <protection locked="0"/>
    </xf>
    <xf numFmtId="164" fontId="30" fillId="0" borderId="13" xfId="0" applyNumberFormat="1" applyFont="1" applyBorder="1" applyAlignment="1" applyProtection="1">
      <alignment vertical="center"/>
      <protection locked="0"/>
    </xf>
    <xf numFmtId="164" fontId="29" fillId="0" borderId="13" xfId="0" applyNumberFormat="1" applyFont="1" applyBorder="1" applyAlignment="1" applyProtection="1">
      <alignment horizontal="left" vertical="center"/>
      <protection locked="0"/>
    </xf>
    <xf numFmtId="164" fontId="29" fillId="0" borderId="13" xfId="0" applyNumberFormat="1" applyFont="1" applyBorder="1" applyAlignment="1" applyProtection="1">
      <alignment vertical="center"/>
      <protection locked="0"/>
    </xf>
    <xf numFmtId="0" fontId="17" fillId="0" borderId="0" xfId="0" applyFont="1" applyAlignment="1" applyProtection="1">
      <alignment vertical="center"/>
      <protection locked="0"/>
    </xf>
    <xf numFmtId="164" fontId="15" fillId="0" borderId="0" xfId="0" applyNumberFormat="1" applyFont="1" applyAlignment="1" applyProtection="1">
      <alignment horizontal="left" vertical="center"/>
      <protection locked="0"/>
    </xf>
    <xf numFmtId="164" fontId="31" fillId="0" borderId="0" xfId="0" applyNumberFormat="1" applyFont="1" applyAlignment="1" applyProtection="1">
      <alignment vertical="center"/>
      <protection locked="0"/>
    </xf>
    <xf numFmtId="164" fontId="32" fillId="0" borderId="0" xfId="0" applyNumberFormat="1" applyFont="1" applyAlignment="1">
      <alignment horizontal="left" vertical="center"/>
    </xf>
    <xf numFmtId="164" fontId="31" fillId="0" borderId="0" xfId="0" applyNumberFormat="1" applyFont="1" applyAlignment="1" applyProtection="1">
      <alignment horizontal="right" vertical="center"/>
      <protection locked="0"/>
    </xf>
    <xf numFmtId="0" fontId="33" fillId="0" borderId="0" xfId="0" applyFont="1" applyAlignment="1">
      <alignment vertical="center"/>
    </xf>
    <xf numFmtId="4" fontId="32" fillId="0" borderId="0" xfId="0" applyNumberFormat="1" applyFont="1" applyAlignment="1">
      <alignment vertical="center"/>
    </xf>
    <xf numFmtId="0" fontId="34" fillId="0" borderId="0" xfId="0" applyFont="1" applyAlignment="1" applyProtection="1">
      <alignment vertical="center"/>
      <protection locked="0"/>
    </xf>
    <xf numFmtId="0" fontId="34" fillId="0" borderId="0" xfId="0" applyFont="1" applyAlignment="1">
      <alignment vertical="center"/>
    </xf>
    <xf numFmtId="164" fontId="32" fillId="0" borderId="12" xfId="0" applyNumberFormat="1" applyFont="1" applyBorder="1" applyAlignment="1">
      <alignment horizontal="left" vertical="center"/>
    </xf>
    <xf numFmtId="164" fontId="35" fillId="0" borderId="12" xfId="0" applyNumberFormat="1" applyFont="1" applyBorder="1" applyAlignment="1" applyProtection="1">
      <alignment vertical="center"/>
      <protection locked="0"/>
    </xf>
    <xf numFmtId="164" fontId="35" fillId="0" borderId="12" xfId="0" applyNumberFormat="1" applyFont="1" applyBorder="1" applyAlignment="1" applyProtection="1">
      <alignment horizontal="right" vertical="center"/>
      <protection locked="0"/>
    </xf>
    <xf numFmtId="0" fontId="36" fillId="0" borderId="12" xfId="0" applyFont="1" applyBorder="1" applyAlignment="1">
      <alignment vertical="center"/>
    </xf>
    <xf numFmtId="4" fontId="32" fillId="0" borderId="12" xfId="0" applyNumberFormat="1" applyFont="1" applyBorder="1" applyAlignment="1">
      <alignment vertical="center"/>
    </xf>
    <xf numFmtId="164" fontId="37" fillId="0" borderId="0" xfId="0" applyNumberFormat="1" applyFont="1" applyAlignment="1" applyProtection="1">
      <alignment vertical="center"/>
      <protection locked="0"/>
    </xf>
    <xf numFmtId="0" fontId="38" fillId="0" borderId="0" xfId="0" applyFont="1" applyAlignment="1" applyProtection="1">
      <alignment vertical="center"/>
      <protection locked="0"/>
    </xf>
    <xf numFmtId="0" fontId="38" fillId="0" borderId="0" xfId="0" applyFont="1" applyAlignment="1">
      <alignment vertical="center"/>
    </xf>
    <xf numFmtId="164" fontId="29" fillId="0" borderId="0" xfId="0" applyNumberFormat="1" applyFont="1" applyAlignment="1" applyProtection="1">
      <alignment horizontal="left" vertical="center"/>
      <protection locked="0"/>
    </xf>
    <xf numFmtId="4" fontId="16" fillId="0" borderId="0" xfId="0" applyNumberFormat="1" applyFont="1" applyAlignment="1" applyProtection="1">
      <alignment vertical="center"/>
      <protection locked="0"/>
    </xf>
    <xf numFmtId="164" fontId="16" fillId="0" borderId="0" xfId="0" applyNumberFormat="1" applyFont="1" applyAlignment="1" applyProtection="1">
      <alignment horizontal="right" vertical="center"/>
      <protection locked="0"/>
    </xf>
    <xf numFmtId="4" fontId="29" fillId="0" borderId="0" xfId="0" applyNumberFormat="1" applyFont="1" applyAlignment="1">
      <alignment vertical="center"/>
    </xf>
    <xf numFmtId="164" fontId="15" fillId="0" borderId="13" xfId="0" applyNumberFormat="1" applyFont="1" applyBorder="1" applyAlignment="1" applyProtection="1">
      <alignment vertical="center"/>
      <protection locked="0"/>
    </xf>
    <xf numFmtId="4" fontId="16" fillId="0" borderId="13" xfId="0" applyNumberFormat="1" applyFont="1" applyBorder="1" applyAlignment="1" applyProtection="1">
      <alignment vertical="center"/>
      <protection locked="0"/>
    </xf>
    <xf numFmtId="0" fontId="26" fillId="0" borderId="13" xfId="0" applyFont="1" applyBorder="1" applyAlignment="1">
      <alignment vertical="center"/>
    </xf>
    <xf numFmtId="4" fontId="29" fillId="0" borderId="13" xfId="0" applyNumberFormat="1" applyFont="1" applyBorder="1" applyAlignment="1">
      <alignment vertical="center"/>
    </xf>
  </cellXfs>
  <cellStyles count="1">
    <cellStyle name="Navadno" xfId="0" builtinId="0"/>
  </cellStyles>
  <dxfs count="2">
    <dxf>
      <fill>
        <patternFill>
          <bgColor rgb="FF92D050"/>
        </patternFill>
      </fill>
      <border>
        <left style="thin">
          <color auto="1"/>
        </left>
        <right style="thin">
          <color auto="1"/>
        </right>
        <top style="thin">
          <color auto="1"/>
        </top>
        <bottom style="thin">
          <color auto="1"/>
        </bottom>
      </border>
    </dxf>
    <dxf>
      <border>
        <left/>
        <right/>
        <top/>
        <bottom/>
        <vertical/>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1"/>
  <sheetViews>
    <sheetView tabSelected="1" view="pageBreakPreview" zoomScaleNormal="110" zoomScaleSheetLayoutView="100" workbookViewId="0">
      <selection activeCell="Q435" sqref="Q435"/>
    </sheetView>
  </sheetViews>
  <sheetFormatPr defaultColWidth="10" defaultRowHeight="12" x14ac:dyDescent="0.25"/>
  <cols>
    <col min="1" max="1" width="49" style="8" customWidth="1"/>
    <col min="2" max="2" width="22.28515625" style="11" customWidth="1"/>
    <col min="3" max="3" width="8.5703125" style="8" customWidth="1"/>
    <col min="4" max="4" width="7.85546875" style="8" customWidth="1"/>
    <col min="5" max="5" width="9.7109375" style="8" customWidth="1"/>
    <col min="6" max="6" width="9" style="51" customWidth="1"/>
    <col min="7" max="7" width="9.7109375" style="2" customWidth="1"/>
    <col min="8" max="8" width="10.140625" style="3" customWidth="1"/>
    <col min="9" max="77" width="10" style="4"/>
    <col min="78" max="79" width="14.7109375" style="4" customWidth="1"/>
    <col min="80" max="80" width="15.28515625" style="4" customWidth="1"/>
    <col min="81" max="16384" width="10" style="4"/>
  </cols>
  <sheetData>
    <row r="1" spans="1:8" ht="13.35" customHeight="1" x14ac:dyDescent="0.25">
      <c r="A1" s="59" t="s">
        <v>115</v>
      </c>
      <c r="B1" s="46" t="s">
        <v>377</v>
      </c>
      <c r="C1" s="5"/>
      <c r="D1" s="5"/>
      <c r="E1" s="5"/>
      <c r="F1" s="47"/>
      <c r="G1" s="47"/>
      <c r="H1" s="47"/>
    </row>
    <row r="2" spans="1:8" ht="13.35" customHeight="1" x14ac:dyDescent="0.3">
      <c r="A2" s="59"/>
      <c r="B2" s="48"/>
      <c r="C2" s="7"/>
      <c r="D2" s="7"/>
      <c r="E2" s="7"/>
      <c r="F2" s="49"/>
    </row>
    <row r="3" spans="1:8" ht="13.35" customHeight="1" x14ac:dyDescent="0.25">
      <c r="A3" s="59" t="s">
        <v>116</v>
      </c>
      <c r="B3" s="125" t="s">
        <v>376</v>
      </c>
      <c r="C3" s="5"/>
      <c r="D3" s="5"/>
      <c r="E3" s="5"/>
      <c r="F3" s="47"/>
      <c r="G3" s="47"/>
      <c r="H3" s="47"/>
    </row>
    <row r="4" spans="1:8" ht="13.35" customHeight="1" x14ac:dyDescent="0.3">
      <c r="A4" s="59"/>
      <c r="B4" s="50"/>
      <c r="C4" s="9"/>
      <c r="D4" s="9"/>
      <c r="E4" s="9"/>
      <c r="G4" s="1"/>
    </row>
    <row r="5" spans="1:8" ht="13.35" customHeight="1" x14ac:dyDescent="0.25">
      <c r="A5" s="51" t="s">
        <v>315</v>
      </c>
      <c r="B5" s="158" t="s">
        <v>367</v>
      </c>
      <c r="C5" s="52"/>
      <c r="D5" s="5"/>
      <c r="E5" s="5"/>
      <c r="F5" s="47"/>
      <c r="G5" s="47"/>
      <c r="H5" s="47"/>
    </row>
    <row r="6" spans="1:8" ht="13.35" customHeight="1" x14ac:dyDescent="0.25">
      <c r="C6" s="9"/>
      <c r="D6" s="9"/>
      <c r="E6" s="9"/>
      <c r="H6" s="1"/>
    </row>
    <row r="7" spans="1:8" ht="13.35" customHeight="1" x14ac:dyDescent="0.25">
      <c r="B7" s="50"/>
      <c r="C7" s="9"/>
      <c r="D7" s="9"/>
      <c r="E7" s="9"/>
      <c r="G7" s="1"/>
    </row>
    <row r="8" spans="1:8" ht="13.35" customHeight="1" x14ac:dyDescent="0.3">
      <c r="B8" s="50"/>
      <c r="C8" s="9"/>
      <c r="D8" s="9"/>
      <c r="E8" s="9"/>
      <c r="G8" s="1"/>
    </row>
    <row r="9" spans="1:8" ht="18" customHeight="1" x14ac:dyDescent="0.25">
      <c r="A9" s="159" t="s">
        <v>314</v>
      </c>
      <c r="B9" s="160"/>
      <c r="C9" s="160"/>
      <c r="D9" s="160"/>
      <c r="E9" s="160"/>
      <c r="F9" s="160"/>
      <c r="G9" s="160"/>
      <c r="H9" s="160"/>
    </row>
    <row r="10" spans="1:8" ht="15.75" customHeight="1" x14ac:dyDescent="0.3">
      <c r="B10" s="50"/>
      <c r="C10" s="10"/>
      <c r="D10" s="10"/>
      <c r="E10" s="10"/>
      <c r="G10" s="1"/>
    </row>
    <row r="11" spans="1:8" ht="13.35" customHeight="1" x14ac:dyDescent="0.3">
      <c r="A11" s="53"/>
      <c r="C11" s="10"/>
      <c r="D11" s="10"/>
      <c r="E11" s="10"/>
      <c r="G11" s="8"/>
      <c r="H11" s="6"/>
    </row>
    <row r="12" spans="1:8" ht="78" customHeight="1" x14ac:dyDescent="0.25">
      <c r="A12" s="161" t="s">
        <v>359</v>
      </c>
      <c r="B12" s="162"/>
      <c r="C12" s="162"/>
      <c r="D12" s="162"/>
      <c r="E12" s="162"/>
      <c r="F12" s="162"/>
      <c r="G12" s="162"/>
      <c r="H12" s="162"/>
    </row>
    <row r="13" spans="1:8" ht="13.35" customHeight="1" x14ac:dyDescent="0.25">
      <c r="A13" s="11"/>
      <c r="C13" s="11"/>
      <c r="D13" s="11"/>
      <c r="E13" s="11"/>
      <c r="G13" s="8"/>
      <c r="H13" s="6"/>
    </row>
    <row r="14" spans="1:8" ht="13.35" customHeight="1" x14ac:dyDescent="0.25">
      <c r="A14" s="11"/>
      <c r="C14" s="11"/>
      <c r="D14" s="11"/>
      <c r="E14" s="11"/>
      <c r="G14" s="8"/>
      <c r="H14" s="54"/>
    </row>
    <row r="15" spans="1:8" ht="13.35" customHeight="1" x14ac:dyDescent="0.25">
      <c r="A15" s="9"/>
      <c r="B15" s="55" t="s">
        <v>117</v>
      </c>
      <c r="C15" s="12" t="s">
        <v>118</v>
      </c>
      <c r="D15" s="56"/>
      <c r="E15" s="163" t="s">
        <v>119</v>
      </c>
      <c r="F15" s="164"/>
      <c r="G15" s="170" t="s">
        <v>290</v>
      </c>
      <c r="H15" s="170"/>
    </row>
    <row r="16" spans="1:8" ht="26.25" customHeight="1" x14ac:dyDescent="0.25">
      <c r="B16" s="55" t="s">
        <v>120</v>
      </c>
      <c r="C16" s="13" t="s">
        <v>121</v>
      </c>
      <c r="D16" s="13" t="s">
        <v>122</v>
      </c>
      <c r="E16" s="13" t="s">
        <v>123</v>
      </c>
      <c r="F16" s="57" t="s">
        <v>124</v>
      </c>
      <c r="G16" s="171" t="s">
        <v>378</v>
      </c>
      <c r="H16" s="171" t="s">
        <v>291</v>
      </c>
    </row>
    <row r="17" spans="1:8" ht="13.35" customHeight="1" x14ac:dyDescent="0.25">
      <c r="A17" s="130" t="s">
        <v>125</v>
      </c>
      <c r="C17" s="14"/>
      <c r="D17" s="14"/>
      <c r="E17" s="14"/>
      <c r="G17" s="172"/>
      <c r="H17" s="172"/>
    </row>
    <row r="18" spans="1:8" ht="13.35" customHeight="1" x14ac:dyDescent="0.25">
      <c r="A18" s="9"/>
      <c r="C18" s="14"/>
      <c r="D18" s="14"/>
      <c r="E18" s="14"/>
      <c r="G18" s="172"/>
      <c r="H18" s="172"/>
    </row>
    <row r="19" spans="1:8" ht="13.35" customHeight="1" x14ac:dyDescent="0.25">
      <c r="A19" s="9" t="s">
        <v>126</v>
      </c>
      <c r="G19" s="172"/>
      <c r="H19" s="172"/>
    </row>
    <row r="20" spans="1:8" ht="13.35" customHeight="1" x14ac:dyDescent="0.25">
      <c r="A20" s="8" t="s">
        <v>127</v>
      </c>
      <c r="B20" s="25" t="s">
        <v>128</v>
      </c>
      <c r="C20" s="15" t="s">
        <v>129</v>
      </c>
      <c r="D20" s="15">
        <v>2370</v>
      </c>
      <c r="E20" s="58" t="s">
        <v>341</v>
      </c>
      <c r="F20" s="57">
        <v>5</v>
      </c>
      <c r="G20" s="173"/>
      <c r="H20" s="174">
        <f>IF(ISNUMBER(F20),F20*G20,"")</f>
        <v>0</v>
      </c>
    </row>
    <row r="21" spans="1:8" ht="13.35" customHeight="1" x14ac:dyDescent="0.25">
      <c r="A21" s="8" t="s">
        <v>130</v>
      </c>
      <c r="B21" s="25" t="s">
        <v>128</v>
      </c>
      <c r="C21" s="15" t="s">
        <v>129</v>
      </c>
      <c r="D21" s="15">
        <v>2370</v>
      </c>
      <c r="E21" s="58" t="s">
        <v>341</v>
      </c>
      <c r="F21" s="57">
        <v>5</v>
      </c>
      <c r="G21" s="173"/>
      <c r="H21" s="174">
        <f t="shared" ref="H21:H83" si="0">IF(ISNUMBER(F21),F21*G21,"")</f>
        <v>0</v>
      </c>
    </row>
    <row r="22" spans="1:8" ht="13.35" customHeight="1" x14ac:dyDescent="0.25">
      <c r="A22" s="8" t="s">
        <v>131</v>
      </c>
      <c r="B22" s="25" t="s">
        <v>128</v>
      </c>
      <c r="C22" s="15" t="s">
        <v>129</v>
      </c>
      <c r="D22" s="15">
        <v>2370</v>
      </c>
      <c r="E22" s="58" t="s">
        <v>341</v>
      </c>
      <c r="F22" s="57">
        <v>5</v>
      </c>
      <c r="G22" s="173"/>
      <c r="H22" s="174">
        <f t="shared" si="0"/>
        <v>0</v>
      </c>
    </row>
    <row r="23" spans="1:8" ht="13.35" customHeight="1" x14ac:dyDescent="0.25">
      <c r="A23" s="17" t="s">
        <v>132</v>
      </c>
      <c r="B23" s="25" t="s">
        <v>128</v>
      </c>
      <c r="C23" s="15" t="s">
        <v>133</v>
      </c>
      <c r="D23" s="15">
        <v>8</v>
      </c>
      <c r="E23" s="58" t="s">
        <v>134</v>
      </c>
      <c r="F23" s="57">
        <v>8</v>
      </c>
      <c r="G23" s="173"/>
      <c r="H23" s="174">
        <f t="shared" si="0"/>
        <v>0</v>
      </c>
    </row>
    <row r="24" spans="1:8" ht="13.35" customHeight="1" x14ac:dyDescent="0.25">
      <c r="A24" s="17"/>
      <c r="E24" s="59"/>
      <c r="G24" s="175" t="str">
        <f>IF(ISNUMBER(#REF!),ROUND(#REF!*#REF!,2),"")</f>
        <v/>
      </c>
      <c r="H24" s="176" t="str">
        <f t="shared" si="0"/>
        <v/>
      </c>
    </row>
    <row r="25" spans="1:8" ht="13.35" customHeight="1" x14ac:dyDescent="0.25">
      <c r="A25" s="9" t="s">
        <v>135</v>
      </c>
      <c r="E25" s="59"/>
      <c r="G25" s="175" t="str">
        <f>IF(ISNUMBER(#REF!),ROUND(#REF!*#REF!,2),"")</f>
        <v/>
      </c>
      <c r="H25" s="176" t="str">
        <f t="shared" si="0"/>
        <v/>
      </c>
    </row>
    <row r="26" spans="1:8" ht="13.35" hidden="1" customHeight="1" x14ac:dyDescent="0.25">
      <c r="A26" s="9" t="s">
        <v>136</v>
      </c>
      <c r="E26" s="59"/>
      <c r="G26" s="175" t="str">
        <f>IF(ISNUMBER(#REF!),ROUND(#REF!*#REF!,2),"")</f>
        <v/>
      </c>
      <c r="H26" s="176" t="str">
        <f t="shared" si="0"/>
        <v/>
      </c>
    </row>
    <row r="27" spans="1:8" ht="13.35" hidden="1" customHeight="1" x14ac:dyDescent="0.25">
      <c r="A27" s="11" t="s">
        <v>137</v>
      </c>
      <c r="B27" s="25" t="s">
        <v>138</v>
      </c>
      <c r="C27" s="16" t="s">
        <v>139</v>
      </c>
      <c r="D27" s="60"/>
      <c r="E27" s="61" t="s">
        <v>140</v>
      </c>
      <c r="F27" s="57"/>
      <c r="G27" s="177" t="str">
        <f>IF(ISNUMBER(#REF!),ROUND(#REF!*#REF!,2),"")</f>
        <v/>
      </c>
      <c r="H27" s="174" t="str">
        <f t="shared" si="0"/>
        <v/>
      </c>
    </row>
    <row r="28" spans="1:8" ht="13.35" hidden="1" customHeight="1" x14ac:dyDescent="0.25">
      <c r="A28" s="4" t="s">
        <v>141</v>
      </c>
      <c r="B28" s="29" t="s">
        <v>142</v>
      </c>
      <c r="C28" s="16" t="s">
        <v>139</v>
      </c>
      <c r="D28" s="16"/>
      <c r="E28" s="61" t="s">
        <v>140</v>
      </c>
      <c r="F28" s="57"/>
      <c r="G28" s="177" t="str">
        <f>IF(ISNUMBER(#REF!),ROUND(#REF!*#REF!,2),"")</f>
        <v/>
      </c>
      <c r="H28" s="174" t="str">
        <f t="shared" si="0"/>
        <v/>
      </c>
    </row>
    <row r="29" spans="1:8" ht="13.35" hidden="1" customHeight="1" x14ac:dyDescent="0.25">
      <c r="A29" s="4" t="s">
        <v>143</v>
      </c>
      <c r="B29" s="29" t="s">
        <v>142</v>
      </c>
      <c r="C29" s="16" t="s">
        <v>139</v>
      </c>
      <c r="D29" s="16"/>
      <c r="E29" s="61" t="s">
        <v>144</v>
      </c>
      <c r="F29" s="57"/>
      <c r="G29" s="177" t="str">
        <f>IF(ISNUMBER(#REF!),ROUND(#REF!*#REF!,2),"")</f>
        <v/>
      </c>
      <c r="H29" s="174" t="str">
        <f t="shared" si="0"/>
        <v/>
      </c>
    </row>
    <row r="30" spans="1:8" ht="13.35" hidden="1" customHeight="1" x14ac:dyDescent="0.25">
      <c r="A30" s="4" t="s">
        <v>145</v>
      </c>
      <c r="B30" s="29"/>
      <c r="C30" s="16" t="s">
        <v>139</v>
      </c>
      <c r="D30" s="16"/>
      <c r="E30" s="61" t="s">
        <v>144</v>
      </c>
      <c r="F30" s="57"/>
      <c r="G30" s="177" t="str">
        <f>IF(ISNUMBER(#REF!),ROUND(#REF!*#REF!,2),"")</f>
        <v/>
      </c>
      <c r="H30" s="174" t="str">
        <f t="shared" si="0"/>
        <v/>
      </c>
    </row>
    <row r="31" spans="1:8" ht="12" hidden="1" customHeight="1" x14ac:dyDescent="0.25">
      <c r="A31" s="11"/>
      <c r="B31" s="17" t="s">
        <v>159</v>
      </c>
      <c r="C31" s="14"/>
      <c r="D31" s="14"/>
      <c r="E31" s="14"/>
      <c r="G31" s="175" t="str">
        <f>IF(ISNUMBER(#REF!),ROUND(#REF!*#REF!,2),"")</f>
        <v/>
      </c>
      <c r="H31" s="176" t="str">
        <f t="shared" si="0"/>
        <v/>
      </c>
    </row>
    <row r="32" spans="1:8" ht="13.35" customHeight="1" x14ac:dyDescent="0.25">
      <c r="A32" s="9" t="s">
        <v>146</v>
      </c>
      <c r="D32" s="62"/>
      <c r="E32" s="59"/>
      <c r="G32" s="175" t="str">
        <f>IF(ISNUMBER(#REF!),ROUND(#REF!*#REF!,2),"")</f>
        <v/>
      </c>
      <c r="H32" s="176" t="str">
        <f t="shared" si="0"/>
        <v/>
      </c>
    </row>
    <row r="33" spans="1:8" ht="13.35" customHeight="1" x14ac:dyDescent="0.25">
      <c r="A33" s="19" t="s">
        <v>147</v>
      </c>
      <c r="B33" s="29" t="s">
        <v>148</v>
      </c>
      <c r="C33" s="16" t="s">
        <v>149</v>
      </c>
      <c r="D33" s="63">
        <v>83071</v>
      </c>
      <c r="E33" s="64">
        <v>20000</v>
      </c>
      <c r="F33" s="65">
        <v>4</v>
      </c>
      <c r="G33" s="178"/>
      <c r="H33" s="174">
        <f t="shared" si="0"/>
        <v>0</v>
      </c>
    </row>
    <row r="34" spans="1:8" ht="13.35" customHeight="1" x14ac:dyDescent="0.25">
      <c r="A34" s="4" t="s">
        <v>150</v>
      </c>
      <c r="B34" s="29" t="s">
        <v>151</v>
      </c>
      <c r="C34" s="16" t="s">
        <v>149</v>
      </c>
      <c r="D34" s="63">
        <v>83071</v>
      </c>
      <c r="E34" s="64">
        <v>20000</v>
      </c>
      <c r="F34" s="66">
        <v>4</v>
      </c>
      <c r="G34" s="178"/>
      <c r="H34" s="174">
        <f t="shared" si="0"/>
        <v>0</v>
      </c>
    </row>
    <row r="35" spans="1:8" ht="13.35" customHeight="1" x14ac:dyDescent="0.25">
      <c r="A35" s="19" t="s">
        <v>152</v>
      </c>
      <c r="B35" s="29" t="s">
        <v>153</v>
      </c>
      <c r="C35" s="16" t="s">
        <v>149</v>
      </c>
      <c r="D35" s="63">
        <v>83071</v>
      </c>
      <c r="E35" s="64">
        <v>20000</v>
      </c>
      <c r="F35" s="66">
        <v>4</v>
      </c>
      <c r="G35" s="178"/>
      <c r="H35" s="174">
        <f t="shared" si="0"/>
        <v>0</v>
      </c>
    </row>
    <row r="36" spans="1:8" ht="13.35" customHeight="1" x14ac:dyDescent="0.25">
      <c r="A36" s="4" t="s">
        <v>156</v>
      </c>
      <c r="B36" s="29" t="s">
        <v>157</v>
      </c>
      <c r="C36" s="16" t="s">
        <v>149</v>
      </c>
      <c r="D36" s="63">
        <v>83071</v>
      </c>
      <c r="E36" s="64">
        <v>20000</v>
      </c>
      <c r="F36" s="66">
        <v>4</v>
      </c>
      <c r="G36" s="178"/>
      <c r="H36" s="174">
        <f t="shared" si="0"/>
        <v>0</v>
      </c>
    </row>
    <row r="37" spans="1:8" ht="13.35" customHeight="1" x14ac:dyDescent="0.25">
      <c r="A37" s="4" t="s">
        <v>158</v>
      </c>
      <c r="B37" s="29" t="s">
        <v>138</v>
      </c>
      <c r="C37" s="16" t="s">
        <v>149</v>
      </c>
      <c r="D37" s="63">
        <v>83071</v>
      </c>
      <c r="E37" s="64">
        <v>800</v>
      </c>
      <c r="F37" s="66">
        <v>104</v>
      </c>
      <c r="G37" s="178"/>
      <c r="H37" s="174">
        <f t="shared" si="0"/>
        <v>0</v>
      </c>
    </row>
    <row r="38" spans="1:8" ht="13.35" customHeight="1" x14ac:dyDescent="0.25">
      <c r="A38" s="4" t="s">
        <v>141</v>
      </c>
      <c r="B38" s="29" t="s">
        <v>142</v>
      </c>
      <c r="C38" s="16" t="s">
        <v>149</v>
      </c>
      <c r="D38" s="63">
        <v>83071</v>
      </c>
      <c r="E38" s="64">
        <v>1500</v>
      </c>
      <c r="F38" s="66">
        <v>55</v>
      </c>
      <c r="G38" s="178"/>
      <c r="H38" s="174">
        <f t="shared" si="0"/>
        <v>0</v>
      </c>
    </row>
    <row r="39" spans="1:8" ht="13.35" customHeight="1" x14ac:dyDescent="0.25">
      <c r="A39" s="4" t="s">
        <v>143</v>
      </c>
      <c r="B39" s="29" t="s">
        <v>142</v>
      </c>
      <c r="C39" s="16" t="s">
        <v>149</v>
      </c>
      <c r="D39" s="63">
        <v>83071</v>
      </c>
      <c r="E39" s="64">
        <v>5000</v>
      </c>
      <c r="F39" s="66">
        <v>17</v>
      </c>
      <c r="G39" s="178"/>
      <c r="H39" s="174">
        <f t="shared" si="0"/>
        <v>0</v>
      </c>
    </row>
    <row r="40" spans="1:8" ht="13.35" customHeight="1" x14ac:dyDescent="0.25">
      <c r="B40" s="17" t="s">
        <v>159</v>
      </c>
      <c r="D40" s="62"/>
      <c r="E40" s="59"/>
      <c r="F40" s="67"/>
      <c r="G40" s="175" t="str">
        <f>IF(ISNUMBER(#REF!),ROUND(#REF!*#REF!,2),"")</f>
        <v/>
      </c>
      <c r="H40" s="176" t="str">
        <f t="shared" si="0"/>
        <v/>
      </c>
    </row>
    <row r="41" spans="1:8" ht="13.35" customHeight="1" x14ac:dyDescent="0.25">
      <c r="C41" s="17"/>
      <c r="D41" s="62"/>
      <c r="E41" s="59"/>
      <c r="F41" s="67"/>
      <c r="G41" s="175" t="str">
        <f>IF(ISNUMBER(#REF!),ROUND(#REF!*#REF!,2),"")</f>
        <v/>
      </c>
      <c r="H41" s="176" t="str">
        <f t="shared" si="0"/>
        <v/>
      </c>
    </row>
    <row r="42" spans="1:8" ht="13.35" hidden="1" customHeight="1" x14ac:dyDescent="0.25">
      <c r="A42" s="9" t="s">
        <v>160</v>
      </c>
      <c r="D42" s="62"/>
      <c r="E42" s="59"/>
      <c r="F42" s="67"/>
      <c r="G42" s="175" t="str">
        <f>IF(ISNUMBER(#REF!),ROUND(#REF!*#REF!,2),"")</f>
        <v/>
      </c>
      <c r="H42" s="176" t="str">
        <f t="shared" si="0"/>
        <v/>
      </c>
    </row>
    <row r="43" spans="1:8" ht="13.35" hidden="1" customHeight="1" x14ac:dyDescent="0.25">
      <c r="A43" s="19" t="s">
        <v>147</v>
      </c>
      <c r="B43" s="29" t="s">
        <v>148</v>
      </c>
      <c r="C43" s="16" t="s">
        <v>149</v>
      </c>
      <c r="D43" s="63"/>
      <c r="E43" s="64">
        <v>20000</v>
      </c>
      <c r="F43" s="66" t="str">
        <f t="shared" ref="F43:F49" si="1">+IF(ISNUMBER(D43),IF(ROUND(D43/E43,0)=0,1,ROUND(D43/E43,0)),"")</f>
        <v/>
      </c>
      <c r="G43" s="179" t="str">
        <f>IF(ISNUMBER(#REF!),ROUND(#REF!*#REF!,2),"")</f>
        <v/>
      </c>
      <c r="H43" s="174" t="str">
        <f t="shared" si="0"/>
        <v/>
      </c>
    </row>
    <row r="44" spans="1:8" ht="13.35" hidden="1" customHeight="1" x14ac:dyDescent="0.25">
      <c r="A44" s="4" t="s">
        <v>161</v>
      </c>
      <c r="B44" s="29" t="s">
        <v>157</v>
      </c>
      <c r="C44" s="16" t="s">
        <v>149</v>
      </c>
      <c r="D44" s="63"/>
      <c r="E44" s="64">
        <v>20000</v>
      </c>
      <c r="F44" s="66" t="str">
        <f t="shared" si="1"/>
        <v/>
      </c>
      <c r="G44" s="179" t="str">
        <f>IF(ISNUMBER(#REF!),ROUND(#REF!*#REF!,2),"")</f>
        <v/>
      </c>
      <c r="H44" s="174" t="str">
        <f t="shared" si="0"/>
        <v/>
      </c>
    </row>
    <row r="45" spans="1:8" ht="13.35" hidden="1" customHeight="1" x14ac:dyDescent="0.25">
      <c r="A45" s="4" t="s">
        <v>162</v>
      </c>
      <c r="B45" s="29" t="s">
        <v>163</v>
      </c>
      <c r="C45" s="16" t="s">
        <v>149</v>
      </c>
      <c r="D45" s="63"/>
      <c r="E45" s="64">
        <v>20000</v>
      </c>
      <c r="F45" s="66" t="str">
        <f t="shared" si="1"/>
        <v/>
      </c>
      <c r="G45" s="179" t="str">
        <f>IF(ISNUMBER(#REF!),ROUND(#REF!*#REF!,2),"")</f>
        <v/>
      </c>
      <c r="H45" s="174" t="str">
        <f t="shared" si="0"/>
        <v/>
      </c>
    </row>
    <row r="46" spans="1:8" ht="13.35" hidden="1" customHeight="1" x14ac:dyDescent="0.25">
      <c r="A46" s="4" t="s">
        <v>158</v>
      </c>
      <c r="B46" s="29" t="s">
        <v>138</v>
      </c>
      <c r="C46" s="16" t="s">
        <v>149</v>
      </c>
      <c r="D46" s="63"/>
      <c r="E46" s="64">
        <v>1500</v>
      </c>
      <c r="F46" s="66" t="str">
        <f t="shared" si="1"/>
        <v/>
      </c>
      <c r="G46" s="179" t="str">
        <f>IF(ISNUMBER(#REF!),ROUND(#REF!*#REF!,2),"")</f>
        <v/>
      </c>
      <c r="H46" s="174" t="str">
        <f t="shared" si="0"/>
        <v/>
      </c>
    </row>
    <row r="47" spans="1:8" ht="13.35" hidden="1" customHeight="1" x14ac:dyDescent="0.25">
      <c r="A47" s="4" t="s">
        <v>141</v>
      </c>
      <c r="B47" s="29" t="s">
        <v>142</v>
      </c>
      <c r="C47" s="16" t="s">
        <v>149</v>
      </c>
      <c r="D47" s="63"/>
      <c r="E47" s="64">
        <v>1500</v>
      </c>
      <c r="F47" s="66" t="str">
        <f t="shared" si="1"/>
        <v/>
      </c>
      <c r="G47" s="179" t="str">
        <f>IF(ISNUMBER(#REF!),ROUND(#REF!*#REF!,2),"")</f>
        <v/>
      </c>
      <c r="H47" s="174" t="str">
        <f t="shared" si="0"/>
        <v/>
      </c>
    </row>
    <row r="48" spans="1:8" ht="13.35" hidden="1" customHeight="1" x14ac:dyDescent="0.25">
      <c r="A48" s="4" t="s">
        <v>143</v>
      </c>
      <c r="B48" s="29" t="s">
        <v>142</v>
      </c>
      <c r="C48" s="16" t="s">
        <v>149</v>
      </c>
      <c r="D48" s="63"/>
      <c r="E48" s="64">
        <v>8000</v>
      </c>
      <c r="F48" s="66" t="str">
        <f t="shared" si="1"/>
        <v/>
      </c>
      <c r="G48" s="179" t="str">
        <f>IF(ISNUMBER(#REF!),ROUND(#REF!*#REF!,2),"")</f>
        <v/>
      </c>
      <c r="H48" s="174" t="str">
        <f t="shared" si="0"/>
        <v/>
      </c>
    </row>
    <row r="49" spans="1:8" ht="13.35" hidden="1" customHeight="1" x14ac:dyDescent="0.25">
      <c r="A49" s="4" t="s">
        <v>145</v>
      </c>
      <c r="B49" s="29"/>
      <c r="C49" s="16" t="s">
        <v>149</v>
      </c>
      <c r="D49" s="63"/>
      <c r="E49" s="64">
        <v>20000</v>
      </c>
      <c r="F49" s="66" t="str">
        <f t="shared" si="1"/>
        <v/>
      </c>
      <c r="G49" s="179" t="str">
        <f>IF(ISNUMBER(#REF!),ROUND(#REF!*#REF!,2),"")</f>
        <v/>
      </c>
      <c r="H49" s="174" t="str">
        <f t="shared" si="0"/>
        <v/>
      </c>
    </row>
    <row r="50" spans="1:8" ht="13.35" hidden="1" customHeight="1" x14ac:dyDescent="0.25">
      <c r="B50" s="17" t="s">
        <v>159</v>
      </c>
      <c r="D50" s="68"/>
      <c r="E50" s="69"/>
      <c r="F50" s="67"/>
      <c r="G50" s="175" t="str">
        <f>IF(ISNUMBER(#REF!),ROUND(#REF!*#REF!,2),"")</f>
        <v/>
      </c>
      <c r="H50" s="176" t="str">
        <f t="shared" si="0"/>
        <v/>
      </c>
    </row>
    <row r="51" spans="1:8" ht="13.35" hidden="1" customHeight="1" x14ac:dyDescent="0.25">
      <c r="A51" s="9" t="s">
        <v>342</v>
      </c>
      <c r="D51" s="62"/>
      <c r="E51" s="59"/>
      <c r="F51" s="67"/>
      <c r="G51" s="175" t="str">
        <f>IF(ISNUMBER(#REF!),ROUND(#REF!*#REF!,2),"")</f>
        <v/>
      </c>
      <c r="H51" s="176" t="str">
        <f t="shared" si="0"/>
        <v/>
      </c>
    </row>
    <row r="52" spans="1:8" ht="13.35" hidden="1" customHeight="1" x14ac:dyDescent="0.25">
      <c r="A52" s="4" t="s">
        <v>164</v>
      </c>
      <c r="B52" s="29" t="s">
        <v>155</v>
      </c>
      <c r="C52" s="16" t="s">
        <v>165</v>
      </c>
      <c r="D52" s="16"/>
      <c r="E52" s="64">
        <v>1500</v>
      </c>
      <c r="F52" s="66" t="str">
        <f>+IF(ISNUMBER(D52),IF(ROUND(D52/E52,0)=0,1,ROUND(D52/E52,0)),"")</f>
        <v/>
      </c>
      <c r="G52" s="179" t="str">
        <f>IF(ISNUMBER(#REF!),ROUND(#REF!*#REF!,2),"")</f>
        <v/>
      </c>
      <c r="H52" s="174" t="str">
        <f t="shared" si="0"/>
        <v/>
      </c>
    </row>
    <row r="53" spans="1:8" ht="13.35" hidden="1" customHeight="1" x14ac:dyDescent="0.25">
      <c r="A53" s="4" t="s">
        <v>166</v>
      </c>
      <c r="B53" s="29" t="s">
        <v>155</v>
      </c>
      <c r="C53" s="16" t="s">
        <v>165</v>
      </c>
      <c r="D53" s="16"/>
      <c r="E53" s="64">
        <v>1500</v>
      </c>
      <c r="F53" s="66" t="str">
        <f>+IF(ISNUMBER(D53),IF(ROUND(D53/E53,0)=0,1,ROUND(D53/E53,0)),"")</f>
        <v/>
      </c>
      <c r="G53" s="179" t="str">
        <f>IF(ISNUMBER(#REF!),ROUND(#REF!*#REF!,2),"")</f>
        <v/>
      </c>
      <c r="H53" s="174" t="str">
        <f t="shared" si="0"/>
        <v/>
      </c>
    </row>
    <row r="54" spans="1:8" ht="13.35" hidden="1" customHeight="1" x14ac:dyDescent="0.25">
      <c r="A54" s="4" t="s">
        <v>167</v>
      </c>
      <c r="B54" s="29" t="s">
        <v>142</v>
      </c>
      <c r="C54" s="16" t="s">
        <v>149</v>
      </c>
      <c r="D54" s="16"/>
      <c r="E54" s="64">
        <v>1500</v>
      </c>
      <c r="F54" s="66" t="str">
        <f>+IF(ISNUMBER(D54),IF(ROUND(D54/E54,0)=0,1,ROUND(D54/E54,0)),"")</f>
        <v/>
      </c>
      <c r="G54" s="179" t="str">
        <f>IF(ISNUMBER(#REF!),ROUND(#REF!*#REF!,2),"")</f>
        <v/>
      </c>
      <c r="H54" s="174" t="str">
        <f t="shared" si="0"/>
        <v/>
      </c>
    </row>
    <row r="55" spans="1:8" ht="13.35" hidden="1" customHeight="1" x14ac:dyDescent="0.25">
      <c r="A55" s="4" t="s">
        <v>168</v>
      </c>
      <c r="B55" s="29" t="s">
        <v>142</v>
      </c>
      <c r="C55" s="16" t="s">
        <v>149</v>
      </c>
      <c r="D55" s="16"/>
      <c r="E55" s="64">
        <v>8000</v>
      </c>
      <c r="F55" s="66" t="str">
        <f>+IF(ISNUMBER(D55),IF(ROUND(D55/E55,0)=0,1,ROUND(D55/E55,0)),"")</f>
        <v/>
      </c>
      <c r="G55" s="179" t="str">
        <f>IF(ISNUMBER(#REF!),ROUND(#REF!*#REF!,2),"")</f>
        <v/>
      </c>
      <c r="H55" s="174" t="str">
        <f t="shared" si="0"/>
        <v/>
      </c>
    </row>
    <row r="56" spans="1:8" ht="13.35" hidden="1" customHeight="1" x14ac:dyDescent="0.25">
      <c r="A56" s="4" t="s">
        <v>169</v>
      </c>
      <c r="B56" s="29" t="s">
        <v>170</v>
      </c>
      <c r="C56" s="16" t="s">
        <v>149</v>
      </c>
      <c r="D56" s="16"/>
      <c r="E56" s="64">
        <v>10000</v>
      </c>
      <c r="F56" s="66" t="str">
        <f>+IF(ISNUMBER(D56),IF(ROUND(D56/E56,0)=0,1,ROUND(D56/E56,0)),"")</f>
        <v/>
      </c>
      <c r="G56" s="179" t="str">
        <f>IF(ISNUMBER(#REF!),ROUND(#REF!*#REF!,2),"")</f>
        <v/>
      </c>
      <c r="H56" s="174" t="str">
        <f t="shared" si="0"/>
        <v/>
      </c>
    </row>
    <row r="57" spans="1:8" ht="13.35" hidden="1" customHeight="1" x14ac:dyDescent="0.25">
      <c r="B57" s="17" t="s">
        <v>171</v>
      </c>
      <c r="D57" s="62"/>
      <c r="E57" s="59"/>
      <c r="F57" s="67"/>
      <c r="G57" s="175"/>
      <c r="H57" s="176"/>
    </row>
    <row r="58" spans="1:8" ht="13.35" hidden="1" customHeight="1" x14ac:dyDescent="0.25">
      <c r="C58" s="17"/>
      <c r="D58" s="62"/>
      <c r="E58" s="59"/>
      <c r="F58" s="67"/>
      <c r="G58" s="175" t="str">
        <f>IF(ISNUMBER(#REF!),ROUND(#REF!*#REF!,2),"")</f>
        <v/>
      </c>
      <c r="H58" s="176" t="str">
        <f t="shared" si="0"/>
        <v/>
      </c>
    </row>
    <row r="59" spans="1:8" ht="13.35" customHeight="1" x14ac:dyDescent="0.25">
      <c r="A59" s="9" t="s">
        <v>172</v>
      </c>
      <c r="D59" s="62"/>
      <c r="E59" s="59"/>
      <c r="F59" s="67"/>
      <c r="G59" s="175" t="str">
        <f>IF(ISNUMBER(#REF!),ROUND(#REF!*#REF!,2),"")</f>
        <v/>
      </c>
      <c r="H59" s="176" t="str">
        <f t="shared" si="0"/>
        <v/>
      </c>
    </row>
    <row r="60" spans="1:8" ht="13.35" customHeight="1" x14ac:dyDescent="0.25">
      <c r="A60" s="70" t="s">
        <v>173</v>
      </c>
      <c r="B60" s="71" t="s">
        <v>174</v>
      </c>
      <c r="C60" s="16" t="s">
        <v>149</v>
      </c>
      <c r="D60" s="63">
        <v>60524</v>
      </c>
      <c r="E60" s="64">
        <v>8000</v>
      </c>
      <c r="F60" s="66">
        <v>8</v>
      </c>
      <c r="G60" s="178"/>
      <c r="H60" s="174">
        <f t="shared" si="0"/>
        <v>0</v>
      </c>
    </row>
    <row r="61" spans="1:8" ht="13.35" customHeight="1" x14ac:dyDescent="0.25">
      <c r="A61" s="70" t="s">
        <v>175</v>
      </c>
      <c r="B61" s="29" t="s">
        <v>176</v>
      </c>
      <c r="C61" s="16" t="s">
        <v>149</v>
      </c>
      <c r="D61" s="63">
        <v>60524</v>
      </c>
      <c r="E61" s="64">
        <v>8000</v>
      </c>
      <c r="F61" s="66">
        <v>8</v>
      </c>
      <c r="G61" s="178"/>
      <c r="H61" s="174">
        <f t="shared" si="0"/>
        <v>0</v>
      </c>
    </row>
    <row r="62" spans="1:8" ht="13.35" customHeight="1" x14ac:dyDescent="0.25">
      <c r="A62" s="70" t="s">
        <v>177</v>
      </c>
      <c r="B62" s="29" t="s">
        <v>178</v>
      </c>
      <c r="C62" s="16" t="s">
        <v>149</v>
      </c>
      <c r="D62" s="63">
        <v>60524</v>
      </c>
      <c r="E62" s="64">
        <v>8000</v>
      </c>
      <c r="F62" s="66">
        <v>8</v>
      </c>
      <c r="G62" s="178"/>
      <c r="H62" s="174">
        <f t="shared" si="0"/>
        <v>0</v>
      </c>
    </row>
    <row r="63" spans="1:8" ht="13.35" customHeight="1" x14ac:dyDescent="0.25">
      <c r="C63" s="17"/>
      <c r="D63" s="62"/>
      <c r="E63" s="59"/>
      <c r="F63" s="67"/>
      <c r="G63" s="175"/>
      <c r="H63" s="176" t="str">
        <f t="shared" si="0"/>
        <v/>
      </c>
    </row>
    <row r="64" spans="1:8" ht="13.35" customHeight="1" x14ac:dyDescent="0.25">
      <c r="C64" s="17"/>
      <c r="D64" s="62"/>
      <c r="E64" s="59"/>
      <c r="F64" s="67"/>
      <c r="G64" s="175"/>
      <c r="H64" s="176" t="str">
        <f t="shared" si="0"/>
        <v/>
      </c>
    </row>
    <row r="65" spans="1:9" ht="13.35" customHeight="1" x14ac:dyDescent="0.25">
      <c r="A65" s="9" t="s">
        <v>179</v>
      </c>
      <c r="D65" s="62"/>
      <c r="E65" s="59"/>
      <c r="F65" s="67"/>
      <c r="G65" s="175" t="str">
        <f>IF(ISNUMBER(#REF!),ROUND(#REF!*#REF!,2),"")</f>
        <v/>
      </c>
      <c r="H65" s="176" t="str">
        <f t="shared" si="0"/>
        <v/>
      </c>
    </row>
    <row r="66" spans="1:9" ht="13.35" customHeight="1" x14ac:dyDescent="0.25">
      <c r="A66" s="72" t="s">
        <v>343</v>
      </c>
      <c r="E66" s="59"/>
      <c r="F66" s="67"/>
      <c r="G66" s="175"/>
      <c r="H66" s="176" t="str">
        <f t="shared" si="0"/>
        <v/>
      </c>
    </row>
    <row r="67" spans="1:9" ht="13.35" customHeight="1" x14ac:dyDescent="0.25">
      <c r="A67" s="19" t="s">
        <v>147</v>
      </c>
      <c r="B67" s="29" t="s">
        <v>148</v>
      </c>
      <c r="C67" s="16" t="s">
        <v>165</v>
      </c>
      <c r="D67" s="63">
        <v>184495</v>
      </c>
      <c r="E67" s="64">
        <v>50000</v>
      </c>
      <c r="F67" s="66">
        <v>4</v>
      </c>
      <c r="G67" s="178"/>
      <c r="H67" s="174">
        <f t="shared" si="0"/>
        <v>0</v>
      </c>
      <c r="I67" s="6"/>
    </row>
    <row r="68" spans="1:9" ht="13.35" customHeight="1" x14ac:dyDescent="0.25">
      <c r="A68" s="4" t="s">
        <v>150</v>
      </c>
      <c r="B68" s="29" t="s">
        <v>151</v>
      </c>
      <c r="C68" s="16" t="s">
        <v>165</v>
      </c>
      <c r="D68" s="63">
        <v>184495</v>
      </c>
      <c r="E68" s="64">
        <v>50000</v>
      </c>
      <c r="F68" s="66">
        <v>4</v>
      </c>
      <c r="G68" s="178"/>
      <c r="H68" s="174">
        <f t="shared" si="0"/>
        <v>0</v>
      </c>
      <c r="I68" s="6"/>
    </row>
    <row r="69" spans="1:9" ht="13.35" customHeight="1" x14ac:dyDescent="0.25">
      <c r="A69" s="19" t="s">
        <v>154</v>
      </c>
      <c r="B69" s="29" t="s">
        <v>155</v>
      </c>
      <c r="C69" s="16" t="s">
        <v>165</v>
      </c>
      <c r="D69" s="63">
        <v>184495</v>
      </c>
      <c r="E69" s="64">
        <v>50000</v>
      </c>
      <c r="F69" s="66">
        <v>4</v>
      </c>
      <c r="G69" s="178"/>
      <c r="H69" s="174">
        <f t="shared" si="0"/>
        <v>0</v>
      </c>
      <c r="I69" s="6"/>
    </row>
    <row r="70" spans="1:9" ht="13.35" customHeight="1" x14ac:dyDescent="0.25">
      <c r="A70" s="4" t="s">
        <v>156</v>
      </c>
      <c r="B70" s="29" t="s">
        <v>157</v>
      </c>
      <c r="C70" s="16" t="s">
        <v>165</v>
      </c>
      <c r="D70" s="63">
        <v>184495</v>
      </c>
      <c r="E70" s="64">
        <v>50000</v>
      </c>
      <c r="F70" s="66">
        <v>4</v>
      </c>
      <c r="G70" s="178"/>
      <c r="H70" s="174">
        <f t="shared" si="0"/>
        <v>0</v>
      </c>
      <c r="I70" s="6"/>
    </row>
    <row r="71" spans="1:9" ht="13.35" customHeight="1" x14ac:dyDescent="0.25">
      <c r="B71" s="4" t="s">
        <v>344</v>
      </c>
      <c r="C71" s="4"/>
      <c r="D71" s="4"/>
      <c r="E71" s="4"/>
      <c r="F71" s="67"/>
      <c r="G71" s="175"/>
      <c r="H71" s="176"/>
      <c r="I71" s="6"/>
    </row>
    <row r="72" spans="1:9" ht="13.35" customHeight="1" x14ac:dyDescent="0.25">
      <c r="A72" s="11"/>
      <c r="B72" s="73"/>
      <c r="C72" s="14"/>
      <c r="D72" s="14"/>
      <c r="E72" s="74"/>
      <c r="F72" s="67"/>
      <c r="G72" s="175" t="str">
        <f>IF(ISNUMBER(#REF!),ROUND(#REF!*#REF!,2),"")</f>
        <v/>
      </c>
      <c r="H72" s="176" t="str">
        <f t="shared" si="0"/>
        <v/>
      </c>
      <c r="I72" s="6"/>
    </row>
    <row r="73" spans="1:9" ht="13.35" customHeight="1" x14ac:dyDescent="0.25">
      <c r="A73" s="11"/>
      <c r="B73" s="73"/>
      <c r="C73" s="14"/>
      <c r="D73" s="14"/>
      <c r="E73" s="74"/>
      <c r="F73" s="67"/>
      <c r="G73" s="175" t="str">
        <f>IF(ISNUMBER(#REF!),ROUND(#REF!*#REF!,2),"")</f>
        <v/>
      </c>
      <c r="H73" s="176" t="str">
        <f t="shared" si="0"/>
        <v/>
      </c>
      <c r="I73" s="6"/>
    </row>
    <row r="74" spans="1:9" ht="13.35" customHeight="1" x14ac:dyDescent="0.25">
      <c r="A74" s="72" t="s">
        <v>180</v>
      </c>
      <c r="B74" s="19"/>
      <c r="C74" s="4"/>
      <c r="D74" s="75"/>
      <c r="E74" s="30"/>
      <c r="F74" s="67"/>
      <c r="G74" s="175" t="str">
        <f>IF(ISNUMBER(#REF!),ROUND(#REF!*#REF!,2),"")</f>
        <v/>
      </c>
      <c r="H74" s="176" t="str">
        <f t="shared" si="0"/>
        <v/>
      </c>
      <c r="I74" s="6"/>
    </row>
    <row r="75" spans="1:9" ht="13.35" customHeight="1" x14ac:dyDescent="0.25">
      <c r="A75" s="4" t="s">
        <v>181</v>
      </c>
      <c r="B75" s="29" t="s">
        <v>138</v>
      </c>
      <c r="C75" s="16" t="s">
        <v>165</v>
      </c>
      <c r="D75" s="63">
        <v>173360</v>
      </c>
      <c r="E75" s="64">
        <v>800</v>
      </c>
      <c r="F75" s="66">
        <v>217</v>
      </c>
      <c r="G75" s="178"/>
      <c r="H75" s="174">
        <f t="shared" si="0"/>
        <v>0</v>
      </c>
      <c r="I75" s="6"/>
    </row>
    <row r="76" spans="1:9" ht="13.35" customHeight="1" x14ac:dyDescent="0.25">
      <c r="A76" s="4" t="s">
        <v>365</v>
      </c>
      <c r="B76" s="29" t="s">
        <v>142</v>
      </c>
      <c r="C76" s="16" t="s">
        <v>165</v>
      </c>
      <c r="D76" s="63">
        <v>173360</v>
      </c>
      <c r="E76" s="64">
        <v>800</v>
      </c>
      <c r="F76" s="66">
        <v>217</v>
      </c>
      <c r="G76" s="178"/>
      <c r="H76" s="174">
        <f t="shared" si="0"/>
        <v>0</v>
      </c>
      <c r="I76" s="6"/>
    </row>
    <row r="77" spans="1:9" ht="13.35" customHeight="1" x14ac:dyDescent="0.25">
      <c r="A77" s="4" t="s">
        <v>182</v>
      </c>
      <c r="B77" s="29" t="s">
        <v>142</v>
      </c>
      <c r="C77" s="16" t="s">
        <v>165</v>
      </c>
      <c r="D77" s="63">
        <v>173360</v>
      </c>
      <c r="E77" s="64">
        <v>4000</v>
      </c>
      <c r="F77" s="66">
        <v>43</v>
      </c>
      <c r="G77" s="178"/>
      <c r="H77" s="174">
        <f t="shared" si="0"/>
        <v>0</v>
      </c>
      <c r="I77" s="6"/>
    </row>
    <row r="78" spans="1:9" ht="13.15" customHeight="1" x14ac:dyDescent="0.25">
      <c r="B78" s="11" t="s">
        <v>159</v>
      </c>
      <c r="E78" s="59"/>
      <c r="F78" s="67"/>
      <c r="G78" s="175"/>
      <c r="H78" s="176" t="str">
        <f t="shared" si="0"/>
        <v/>
      </c>
      <c r="I78" s="6"/>
    </row>
    <row r="79" spans="1:9" ht="13.35" customHeight="1" x14ac:dyDescent="0.25">
      <c r="A79" s="9" t="s">
        <v>183</v>
      </c>
      <c r="D79" s="62"/>
      <c r="E79" s="59"/>
      <c r="F79" s="67"/>
      <c r="G79" s="175"/>
      <c r="H79" s="176" t="str">
        <f t="shared" si="0"/>
        <v/>
      </c>
      <c r="I79" s="6"/>
    </row>
    <row r="80" spans="1:9" ht="13.35" customHeight="1" x14ac:dyDescent="0.25">
      <c r="A80" s="72" t="s">
        <v>373</v>
      </c>
      <c r="B80" s="19"/>
      <c r="C80" s="4"/>
      <c r="D80" s="75"/>
      <c r="E80" s="30"/>
      <c r="F80" s="67"/>
      <c r="G80" s="175"/>
      <c r="H80" s="176" t="str">
        <f t="shared" si="0"/>
        <v/>
      </c>
      <c r="I80" s="6"/>
    </row>
    <row r="81" spans="1:9" ht="13.35" customHeight="1" x14ac:dyDescent="0.25">
      <c r="A81" s="4" t="s">
        <v>158</v>
      </c>
      <c r="B81" s="29" t="s">
        <v>138</v>
      </c>
      <c r="C81" s="16" t="s">
        <v>184</v>
      </c>
      <c r="D81" s="61"/>
      <c r="E81" s="64" t="s">
        <v>185</v>
      </c>
      <c r="F81" s="66">
        <v>126</v>
      </c>
      <c r="G81" s="178"/>
      <c r="H81" s="174">
        <f t="shared" si="0"/>
        <v>0</v>
      </c>
      <c r="I81" s="6"/>
    </row>
    <row r="82" spans="1:9" ht="13.35" customHeight="1" x14ac:dyDescent="0.25">
      <c r="A82" s="4" t="s">
        <v>141</v>
      </c>
      <c r="B82" s="29" t="s">
        <v>142</v>
      </c>
      <c r="C82" s="16" t="s">
        <v>184</v>
      </c>
      <c r="D82" s="61"/>
      <c r="E82" s="76" t="s">
        <v>185</v>
      </c>
      <c r="F82" s="66">
        <v>126</v>
      </c>
      <c r="G82" s="178"/>
      <c r="H82" s="174">
        <f t="shared" si="0"/>
        <v>0</v>
      </c>
      <c r="I82" s="6"/>
    </row>
    <row r="83" spans="1:9" ht="13.35" customHeight="1" x14ac:dyDescent="0.25">
      <c r="A83" s="4" t="s">
        <v>345</v>
      </c>
      <c r="B83" s="29" t="s">
        <v>142</v>
      </c>
      <c r="C83" s="16" t="s">
        <v>184</v>
      </c>
      <c r="D83" s="16"/>
      <c r="E83" s="64" t="s">
        <v>186</v>
      </c>
      <c r="F83" s="66">
        <v>14</v>
      </c>
      <c r="G83" s="178"/>
      <c r="H83" s="174">
        <f t="shared" si="0"/>
        <v>0</v>
      </c>
      <c r="I83" s="6"/>
    </row>
    <row r="84" spans="1:9" ht="13.35" customHeight="1" x14ac:dyDescent="0.25">
      <c r="A84" s="4"/>
      <c r="B84" s="18" t="s">
        <v>187</v>
      </c>
      <c r="D84" s="75"/>
      <c r="E84" s="30"/>
      <c r="F84" s="67"/>
      <c r="G84" s="175" t="str">
        <f>IF(ISNUMBER(#REF!),ROUND(#REF!*#REF!,2),"")</f>
        <v/>
      </c>
      <c r="H84" s="176" t="str">
        <f t="shared" ref="H84:H145" si="2">IF(ISNUMBER(F84),F84*G84,"")</f>
        <v/>
      </c>
      <c r="I84" s="6"/>
    </row>
    <row r="85" spans="1:9" ht="13.35" customHeight="1" x14ac:dyDescent="0.25">
      <c r="A85" s="4"/>
      <c r="B85" s="19" t="s">
        <v>188</v>
      </c>
      <c r="D85" s="75"/>
      <c r="E85" s="30"/>
      <c r="F85" s="67"/>
      <c r="G85" s="175" t="str">
        <f>IF(ISNUMBER(#REF!),ROUND(#REF!*#REF!,2),"")</f>
        <v/>
      </c>
      <c r="H85" s="176" t="str">
        <f t="shared" si="2"/>
        <v/>
      </c>
      <c r="I85" s="6"/>
    </row>
    <row r="86" spans="1:9" ht="13.35" customHeight="1" x14ac:dyDescent="0.25">
      <c r="C86" s="17"/>
      <c r="D86" s="62"/>
      <c r="E86" s="59"/>
      <c r="F86" s="67"/>
      <c r="G86" s="175" t="str">
        <f>IF(ISNUMBER(#REF!),ROUND(#REF!*#REF!,2),"")</f>
        <v/>
      </c>
      <c r="H86" s="176" t="str">
        <f t="shared" si="2"/>
        <v/>
      </c>
      <c r="I86" s="6"/>
    </row>
    <row r="87" spans="1:9" ht="13.35" hidden="1" customHeight="1" x14ac:dyDescent="0.25">
      <c r="A87" s="72" t="s">
        <v>189</v>
      </c>
      <c r="B87" s="19"/>
      <c r="C87" s="4"/>
      <c r="D87" s="75"/>
      <c r="E87" s="30"/>
      <c r="F87" s="67"/>
      <c r="G87" s="175" t="str">
        <f>IF(ISNUMBER(#REF!),ROUND(#REF!*#REF!,2),"")</f>
        <v/>
      </c>
      <c r="H87" s="176" t="str">
        <f t="shared" si="2"/>
        <v/>
      </c>
      <c r="I87" s="6"/>
    </row>
    <row r="88" spans="1:9" ht="13.35" hidden="1" customHeight="1" x14ac:dyDescent="0.25">
      <c r="A88" s="4" t="s">
        <v>158</v>
      </c>
      <c r="B88" s="71" t="s">
        <v>138</v>
      </c>
      <c r="C88" s="16" t="s">
        <v>165</v>
      </c>
      <c r="D88" s="63"/>
      <c r="E88" s="64">
        <v>400</v>
      </c>
      <c r="F88" s="66" t="str">
        <f t="shared" ref="F88:F97" si="3">+IF(ISNUMBER(D88),IF(ROUND(D88/E88,0)=0,1,ROUND(D88/E88,0)),"")</f>
        <v/>
      </c>
      <c r="G88" s="179" t="str">
        <f>IF(ISNUMBER(#REF!),ROUND(#REF!*#REF!,2),"")</f>
        <v/>
      </c>
      <c r="H88" s="174" t="str">
        <f t="shared" si="2"/>
        <v/>
      </c>
      <c r="I88" s="6"/>
    </row>
    <row r="89" spans="1:9" ht="13.35" hidden="1" customHeight="1" x14ac:dyDescent="0.25">
      <c r="A89" s="4" t="s">
        <v>141</v>
      </c>
      <c r="B89" s="71" t="s">
        <v>142</v>
      </c>
      <c r="C89" s="16" t="s">
        <v>165</v>
      </c>
      <c r="D89" s="63"/>
      <c r="E89" s="64">
        <v>400</v>
      </c>
      <c r="F89" s="66" t="str">
        <f t="shared" si="3"/>
        <v/>
      </c>
      <c r="G89" s="179" t="str">
        <f>IF(ISNUMBER(#REF!),ROUND(#REF!*#REF!,2),"")</f>
        <v/>
      </c>
      <c r="H89" s="174" t="str">
        <f t="shared" si="2"/>
        <v/>
      </c>
      <c r="I89" s="6"/>
    </row>
    <row r="90" spans="1:9" ht="13.35" hidden="1" customHeight="1" x14ac:dyDescent="0.25">
      <c r="A90" s="4" t="s">
        <v>190</v>
      </c>
      <c r="B90" s="29" t="s">
        <v>155</v>
      </c>
      <c r="C90" s="16" t="s">
        <v>165</v>
      </c>
      <c r="D90" s="63"/>
      <c r="E90" s="64">
        <v>8000</v>
      </c>
      <c r="F90" s="66" t="str">
        <f t="shared" si="3"/>
        <v/>
      </c>
      <c r="G90" s="179" t="str">
        <f>IF(ISNUMBER(#REF!),ROUND(#REF!*#REF!,2),"")</f>
        <v/>
      </c>
      <c r="H90" s="174" t="str">
        <f t="shared" si="2"/>
        <v/>
      </c>
      <c r="I90" s="6"/>
    </row>
    <row r="91" spans="1:9" ht="13.35" hidden="1" customHeight="1" x14ac:dyDescent="0.25">
      <c r="A91" s="4" t="s">
        <v>191</v>
      </c>
      <c r="B91" s="29" t="s">
        <v>157</v>
      </c>
      <c r="C91" s="16" t="s">
        <v>165</v>
      </c>
      <c r="D91" s="63"/>
      <c r="E91" s="64">
        <v>8000</v>
      </c>
      <c r="F91" s="66" t="str">
        <f t="shared" si="3"/>
        <v/>
      </c>
      <c r="G91" s="179" t="str">
        <f>IF(ISNUMBER(#REF!),ROUND(#REF!*#REF!,2),"")</f>
        <v/>
      </c>
      <c r="H91" s="174" t="str">
        <f t="shared" si="2"/>
        <v/>
      </c>
      <c r="I91" s="6"/>
    </row>
    <row r="92" spans="1:9" ht="13.35" hidden="1" customHeight="1" x14ac:dyDescent="0.25">
      <c r="A92" s="4" t="s">
        <v>192</v>
      </c>
      <c r="B92" s="29"/>
      <c r="C92" s="16" t="s">
        <v>149</v>
      </c>
      <c r="D92" s="63"/>
      <c r="E92" s="64"/>
      <c r="F92" s="66" t="str">
        <f t="shared" si="3"/>
        <v/>
      </c>
      <c r="G92" s="179" t="str">
        <f>IF(ISNUMBER(#REF!),ROUND(#REF!*#REF!,2),"")</f>
        <v/>
      </c>
      <c r="H92" s="174" t="str">
        <f t="shared" si="2"/>
        <v/>
      </c>
      <c r="I92" s="6"/>
    </row>
    <row r="93" spans="1:9" ht="13.35" hidden="1" customHeight="1" x14ac:dyDescent="0.25">
      <c r="D93" s="77"/>
      <c r="E93" s="59"/>
      <c r="F93" s="67"/>
      <c r="G93" s="175" t="str">
        <f>IF(ISNUMBER(#REF!),ROUND(#REF!*#REF!,2),"")</f>
        <v/>
      </c>
      <c r="H93" s="176" t="str">
        <f t="shared" si="2"/>
        <v/>
      </c>
      <c r="I93" s="6"/>
    </row>
    <row r="94" spans="1:9" ht="13.35" hidden="1" customHeight="1" x14ac:dyDescent="0.25">
      <c r="A94" s="9" t="s">
        <v>193</v>
      </c>
      <c r="D94" s="62"/>
      <c r="E94" s="59"/>
      <c r="F94" s="67"/>
      <c r="G94" s="175" t="str">
        <f>IF(ISNUMBER(#REF!),ROUND(#REF!*#REF!,2),"")</f>
        <v/>
      </c>
      <c r="H94" s="176" t="str">
        <f t="shared" si="2"/>
        <v/>
      </c>
      <c r="I94" s="6"/>
    </row>
    <row r="95" spans="1:9" ht="13.35" hidden="1" customHeight="1" x14ac:dyDescent="0.25">
      <c r="A95" s="8" t="s">
        <v>194</v>
      </c>
      <c r="B95" s="25" t="s">
        <v>155</v>
      </c>
      <c r="C95" s="15" t="s">
        <v>149</v>
      </c>
      <c r="D95" s="63"/>
      <c r="E95" s="78">
        <v>2000</v>
      </c>
      <c r="F95" s="66" t="str">
        <f t="shared" si="3"/>
        <v/>
      </c>
      <c r="G95" s="179" t="str">
        <f>IF(ISNUMBER(#REF!),ROUND(#REF!*#REF!,2),"")</f>
        <v/>
      </c>
      <c r="H95" s="174" t="str">
        <f t="shared" si="2"/>
        <v/>
      </c>
      <c r="I95" s="6"/>
    </row>
    <row r="96" spans="1:9" ht="13.35" hidden="1" customHeight="1" x14ac:dyDescent="0.25">
      <c r="A96" s="8" t="s">
        <v>158</v>
      </c>
      <c r="B96" s="25" t="s">
        <v>138</v>
      </c>
      <c r="C96" s="15" t="s">
        <v>149</v>
      </c>
      <c r="D96" s="63"/>
      <c r="E96" s="78">
        <v>400</v>
      </c>
      <c r="F96" s="66" t="str">
        <f t="shared" si="3"/>
        <v/>
      </c>
      <c r="G96" s="179" t="str">
        <f>IF(ISNUMBER(#REF!),ROUND(#REF!*#REF!,2),"")</f>
        <v/>
      </c>
      <c r="H96" s="174" t="str">
        <f t="shared" si="2"/>
        <v/>
      </c>
      <c r="I96" s="6"/>
    </row>
    <row r="97" spans="1:9" ht="13.35" hidden="1" customHeight="1" x14ac:dyDescent="0.25">
      <c r="A97" s="8" t="s">
        <v>195</v>
      </c>
      <c r="B97" s="25" t="s">
        <v>196</v>
      </c>
      <c r="C97" s="15" t="s">
        <v>149</v>
      </c>
      <c r="D97" s="63"/>
      <c r="E97" s="79">
        <v>2000</v>
      </c>
      <c r="F97" s="66" t="str">
        <f t="shared" si="3"/>
        <v/>
      </c>
      <c r="G97" s="179" t="str">
        <f>IF(ISNUMBER(#REF!),ROUND(#REF!*#REF!,2),"")</f>
        <v/>
      </c>
      <c r="H97" s="174" t="str">
        <f t="shared" si="2"/>
        <v/>
      </c>
      <c r="I97" s="6"/>
    </row>
    <row r="98" spans="1:9" ht="13.35" hidden="1" customHeight="1" x14ac:dyDescent="0.25">
      <c r="E98" s="74"/>
      <c r="F98" s="67"/>
      <c r="G98" s="175" t="str">
        <f>IF(ISNUMBER(#REF!),ROUND(#REF!*#REF!,2),"")</f>
        <v/>
      </c>
      <c r="H98" s="176" t="str">
        <f t="shared" si="2"/>
        <v/>
      </c>
      <c r="I98" s="6"/>
    </row>
    <row r="99" spans="1:9" ht="13.35" hidden="1" customHeight="1" x14ac:dyDescent="0.25">
      <c r="D99" s="77"/>
      <c r="E99" s="59"/>
      <c r="F99" s="67"/>
      <c r="G99" s="175" t="str">
        <f>IF(ISNUMBER(#REF!),ROUND(#REF!*#REF!,2),"")</f>
        <v/>
      </c>
      <c r="H99" s="176" t="str">
        <f t="shared" si="2"/>
        <v/>
      </c>
      <c r="I99" s="6"/>
    </row>
    <row r="100" spans="1:9" ht="13.35" customHeight="1" x14ac:dyDescent="0.25">
      <c r="A100" s="9" t="s">
        <v>289</v>
      </c>
      <c r="D100" s="62"/>
      <c r="E100" s="59"/>
      <c r="F100" s="67"/>
      <c r="G100" s="175" t="str">
        <f>IF(ISNUMBER(#REF!),ROUND(#REF!*#REF!,2),"")</f>
        <v/>
      </c>
      <c r="H100" s="176" t="str">
        <f t="shared" si="2"/>
        <v/>
      </c>
      <c r="I100" s="6"/>
    </row>
    <row r="101" spans="1:9" ht="13.35" customHeight="1" x14ac:dyDescent="0.25">
      <c r="A101" s="9" t="s">
        <v>197</v>
      </c>
      <c r="D101" s="62"/>
      <c r="E101" s="59"/>
      <c r="F101" s="67"/>
      <c r="G101" s="175" t="str">
        <f>IF(ISNUMBER(#REF!),ROUND(#REF!*#REF!,2),"")</f>
        <v/>
      </c>
      <c r="H101" s="176" t="str">
        <f t="shared" si="2"/>
        <v/>
      </c>
      <c r="I101" s="6"/>
    </row>
    <row r="102" spans="1:9" ht="13.35" customHeight="1" x14ac:dyDescent="0.25">
      <c r="A102" s="72" t="s">
        <v>198</v>
      </c>
      <c r="B102" s="19"/>
      <c r="C102" s="4"/>
      <c r="D102" s="75"/>
      <c r="E102" s="30"/>
      <c r="F102" s="67"/>
      <c r="G102" s="175" t="str">
        <f>IF(ISNUMBER(#REF!),ROUND(#REF!*#REF!,2),"")</f>
        <v/>
      </c>
      <c r="H102" s="176" t="str">
        <f t="shared" si="2"/>
        <v/>
      </c>
      <c r="I102" s="6"/>
    </row>
    <row r="103" spans="1:9" ht="13.35" customHeight="1" x14ac:dyDescent="0.25">
      <c r="A103" s="4" t="s">
        <v>200</v>
      </c>
      <c r="B103" s="29" t="s">
        <v>155</v>
      </c>
      <c r="C103" s="16" t="s">
        <v>165</v>
      </c>
      <c r="D103" s="63">
        <v>17349</v>
      </c>
      <c r="E103" s="80">
        <v>5000</v>
      </c>
      <c r="F103" s="66">
        <v>3</v>
      </c>
      <c r="G103" s="178"/>
      <c r="H103" s="174">
        <f t="shared" si="2"/>
        <v>0</v>
      </c>
      <c r="I103" s="6"/>
    </row>
    <row r="104" spans="1:9" ht="13.35" customHeight="1" x14ac:dyDescent="0.25">
      <c r="A104" s="4" t="s">
        <v>201</v>
      </c>
      <c r="B104" s="29" t="s">
        <v>155</v>
      </c>
      <c r="C104" s="16" t="s">
        <v>165</v>
      </c>
      <c r="D104" s="63">
        <v>17349</v>
      </c>
      <c r="E104" s="80">
        <v>10000</v>
      </c>
      <c r="F104" s="66">
        <v>2</v>
      </c>
      <c r="G104" s="178"/>
      <c r="H104" s="174">
        <f t="shared" si="2"/>
        <v>0</v>
      </c>
      <c r="I104" s="6"/>
    </row>
    <row r="105" spans="1:9" ht="13.35" customHeight="1" x14ac:dyDescent="0.25">
      <c r="A105" s="4" t="s">
        <v>202</v>
      </c>
      <c r="B105" s="71" t="s">
        <v>203</v>
      </c>
      <c r="C105" s="16" t="s">
        <v>165</v>
      </c>
      <c r="D105" s="63">
        <v>17349</v>
      </c>
      <c r="E105" s="64">
        <v>10000</v>
      </c>
      <c r="F105" s="66">
        <v>2</v>
      </c>
      <c r="G105" s="178"/>
      <c r="H105" s="174">
        <f t="shared" si="2"/>
        <v>0</v>
      </c>
      <c r="I105" s="6"/>
    </row>
    <row r="106" spans="1:9" ht="13.35" customHeight="1" x14ac:dyDescent="0.25">
      <c r="A106" s="4" t="s">
        <v>156</v>
      </c>
      <c r="B106" s="29" t="s">
        <v>157</v>
      </c>
      <c r="C106" s="16" t="s">
        <v>165</v>
      </c>
      <c r="D106" s="63">
        <v>17349</v>
      </c>
      <c r="E106" s="64">
        <v>40000</v>
      </c>
      <c r="F106" s="66">
        <v>1</v>
      </c>
      <c r="G106" s="178"/>
      <c r="H106" s="174">
        <f t="shared" si="2"/>
        <v>0</v>
      </c>
      <c r="I106" s="6"/>
    </row>
    <row r="107" spans="1:9" ht="13.35" customHeight="1" x14ac:dyDescent="0.25">
      <c r="A107" s="4" t="s">
        <v>158</v>
      </c>
      <c r="B107" s="71" t="s">
        <v>138</v>
      </c>
      <c r="C107" s="16" t="s">
        <v>149</v>
      </c>
      <c r="D107" s="63">
        <v>57903</v>
      </c>
      <c r="E107" s="80">
        <v>800</v>
      </c>
      <c r="F107" s="66">
        <v>72</v>
      </c>
      <c r="G107" s="178"/>
      <c r="H107" s="174">
        <f t="shared" si="2"/>
        <v>0</v>
      </c>
      <c r="I107" s="6"/>
    </row>
    <row r="108" spans="1:9" ht="13.35" customHeight="1" x14ac:dyDescent="0.25">
      <c r="A108" s="4" t="s">
        <v>141</v>
      </c>
      <c r="B108" s="71" t="s">
        <v>142</v>
      </c>
      <c r="C108" s="16" t="s">
        <v>149</v>
      </c>
      <c r="D108" s="63">
        <v>57903</v>
      </c>
      <c r="E108" s="80">
        <v>1600</v>
      </c>
      <c r="F108" s="66">
        <v>36</v>
      </c>
      <c r="G108" s="178"/>
      <c r="H108" s="174">
        <f t="shared" si="2"/>
        <v>0</v>
      </c>
      <c r="I108" s="6"/>
    </row>
    <row r="109" spans="1:9" ht="13.35" customHeight="1" x14ac:dyDescent="0.25">
      <c r="A109" s="4" t="s">
        <v>204</v>
      </c>
      <c r="B109" s="71" t="s">
        <v>142</v>
      </c>
      <c r="C109" s="16" t="s">
        <v>149</v>
      </c>
      <c r="D109" s="63">
        <v>57903</v>
      </c>
      <c r="E109" s="80">
        <v>4000</v>
      </c>
      <c r="F109" s="66">
        <v>14</v>
      </c>
      <c r="G109" s="178"/>
      <c r="H109" s="174">
        <f t="shared" si="2"/>
        <v>0</v>
      </c>
      <c r="I109" s="6"/>
    </row>
    <row r="110" spans="1:9" ht="13.35" customHeight="1" x14ac:dyDescent="0.25">
      <c r="D110" s="42"/>
      <c r="E110" s="59"/>
      <c r="F110" s="67"/>
      <c r="G110" s="175"/>
      <c r="H110" s="176" t="str">
        <f t="shared" si="2"/>
        <v/>
      </c>
      <c r="I110" s="6"/>
    </row>
    <row r="111" spans="1:9" ht="13.35" customHeight="1" x14ac:dyDescent="0.25">
      <c r="A111" s="9" t="s">
        <v>346</v>
      </c>
      <c r="D111" s="62"/>
      <c r="E111" s="59"/>
      <c r="F111" s="67"/>
      <c r="G111" s="175"/>
      <c r="H111" s="176" t="str">
        <f t="shared" si="2"/>
        <v/>
      </c>
      <c r="I111" s="6"/>
    </row>
    <row r="112" spans="1:9" ht="13.35" customHeight="1" x14ac:dyDescent="0.25">
      <c r="A112" s="8" t="s">
        <v>205</v>
      </c>
      <c r="B112" s="25"/>
      <c r="C112" s="15" t="s">
        <v>206</v>
      </c>
      <c r="D112" s="15">
        <v>15</v>
      </c>
      <c r="E112" s="78">
        <v>0.25</v>
      </c>
      <c r="F112" s="66">
        <v>4</v>
      </c>
      <c r="G112" s="178"/>
      <c r="H112" s="174">
        <f t="shared" si="2"/>
        <v>0</v>
      </c>
      <c r="I112" s="6"/>
    </row>
    <row r="113" spans="1:9" ht="13.35" customHeight="1" x14ac:dyDescent="0.25">
      <c r="A113" s="8" t="s">
        <v>207</v>
      </c>
      <c r="B113" s="25"/>
      <c r="C113" s="15" t="s">
        <v>206</v>
      </c>
      <c r="D113" s="15">
        <v>15</v>
      </c>
      <c r="E113" s="78">
        <v>0.25</v>
      </c>
      <c r="F113" s="66">
        <v>4</v>
      </c>
      <c r="G113" s="178"/>
      <c r="H113" s="174">
        <f t="shared" si="2"/>
        <v>0</v>
      </c>
      <c r="I113" s="6"/>
    </row>
    <row r="114" spans="1:9" ht="13.35" customHeight="1" x14ac:dyDescent="0.25">
      <c r="A114" s="8" t="s">
        <v>374</v>
      </c>
      <c r="B114" s="25"/>
      <c r="C114" s="15" t="s">
        <v>206</v>
      </c>
      <c r="D114" s="15">
        <v>57</v>
      </c>
      <c r="E114" s="78">
        <v>0.25</v>
      </c>
      <c r="F114" s="66">
        <v>2</v>
      </c>
      <c r="G114" s="178"/>
      <c r="H114" s="174">
        <f t="shared" si="2"/>
        <v>0</v>
      </c>
      <c r="I114" s="6"/>
    </row>
    <row r="115" spans="1:9" ht="13.35" customHeight="1" x14ac:dyDescent="0.25">
      <c r="B115" s="122" t="s">
        <v>319</v>
      </c>
      <c r="C115" s="4"/>
      <c r="D115" s="68"/>
      <c r="E115" s="69"/>
      <c r="F115" s="67"/>
      <c r="G115" s="175"/>
      <c r="H115" s="176"/>
      <c r="I115" s="6"/>
    </row>
    <row r="116" spans="1:9" ht="13.35" customHeight="1" x14ac:dyDescent="0.25">
      <c r="B116" s="11" t="s">
        <v>375</v>
      </c>
      <c r="D116" s="62"/>
      <c r="E116" s="59"/>
      <c r="F116" s="67"/>
      <c r="G116" s="175"/>
      <c r="H116" s="176" t="str">
        <f t="shared" si="2"/>
        <v/>
      </c>
      <c r="I116" s="6"/>
    </row>
    <row r="117" spans="1:9" ht="13.35" customHeight="1" x14ac:dyDescent="0.25">
      <c r="A117" s="9" t="s">
        <v>312</v>
      </c>
      <c r="D117" s="62"/>
      <c r="E117" s="59"/>
      <c r="F117" s="67"/>
      <c r="G117" s="175"/>
      <c r="H117" s="176" t="str">
        <f t="shared" si="2"/>
        <v/>
      </c>
      <c r="I117" s="6"/>
    </row>
    <row r="118" spans="1:9" ht="13.35" customHeight="1" x14ac:dyDescent="0.25">
      <c r="A118" s="8" t="s">
        <v>320</v>
      </c>
      <c r="B118" s="25"/>
      <c r="C118" s="15"/>
      <c r="D118" s="81"/>
      <c r="E118" s="85" t="s">
        <v>14</v>
      </c>
      <c r="F118" s="66">
        <v>1</v>
      </c>
      <c r="G118" s="173"/>
      <c r="H118" s="174">
        <f t="shared" si="2"/>
        <v>0</v>
      </c>
      <c r="I118" s="6"/>
    </row>
    <row r="119" spans="1:9" ht="13.35" customHeight="1" x14ac:dyDescent="0.25">
      <c r="E119" s="59"/>
      <c r="F119" s="67"/>
      <c r="G119" s="175" t="str">
        <f>IF(ISNUMBER(#REF!),ROUND(#REF!*#REF!,2),"")</f>
        <v/>
      </c>
      <c r="H119" s="176" t="str">
        <f t="shared" si="2"/>
        <v/>
      </c>
      <c r="I119" s="6"/>
    </row>
    <row r="120" spans="1:9" ht="13.35" customHeight="1" thickBot="1" x14ac:dyDescent="0.3">
      <c r="A120" s="143"/>
      <c r="B120" s="142"/>
      <c r="C120" s="143"/>
      <c r="D120" s="194"/>
      <c r="E120" s="195"/>
      <c r="F120" s="196"/>
      <c r="G120" s="197" t="s">
        <v>294</v>
      </c>
      <c r="H120" s="198">
        <f>+SUM(H20:H118)</f>
        <v>0</v>
      </c>
      <c r="I120" s="6"/>
    </row>
    <row r="121" spans="1:9" ht="13.35" customHeight="1" x14ac:dyDescent="0.25">
      <c r="E121" s="59"/>
      <c r="F121" s="67"/>
      <c r="G121" s="175" t="str">
        <f>IF(ISNUMBER(#REF!),ROUND(#REF!*#REF!,2),"")</f>
        <v/>
      </c>
      <c r="H121" s="176" t="str">
        <f t="shared" si="2"/>
        <v/>
      </c>
      <c r="I121" s="6"/>
    </row>
    <row r="122" spans="1:9" ht="13.35" customHeight="1" x14ac:dyDescent="0.25">
      <c r="A122" s="141" t="s">
        <v>208</v>
      </c>
      <c r="B122" s="31"/>
      <c r="F122" s="67"/>
      <c r="G122" s="175" t="str">
        <f>IF(ISNUMBER(#REF!),ROUND(#REF!*#REF!,2),"")</f>
        <v/>
      </c>
      <c r="H122" s="176" t="str">
        <f t="shared" si="2"/>
        <v/>
      </c>
      <c r="I122" s="6"/>
    </row>
    <row r="123" spans="1:9" ht="13.35" customHeight="1" x14ac:dyDescent="0.25">
      <c r="A123" s="86"/>
      <c r="B123" s="31"/>
      <c r="F123" s="67"/>
      <c r="G123" s="175" t="str">
        <f>IF(ISNUMBER(#REF!),ROUND(#REF!*#REF!,2),"")</f>
        <v/>
      </c>
      <c r="H123" s="176" t="str">
        <f t="shared" si="2"/>
        <v/>
      </c>
      <c r="I123" s="6"/>
    </row>
    <row r="124" spans="1:9" ht="13.35" customHeight="1" x14ac:dyDescent="0.25">
      <c r="A124" s="86" t="s">
        <v>209</v>
      </c>
      <c r="B124" s="31"/>
      <c r="C124" s="20"/>
      <c r="D124" s="20"/>
      <c r="E124" s="87"/>
      <c r="F124" s="67"/>
      <c r="G124" s="175" t="str">
        <f>IF(ISNUMBER(#REF!),ROUND(#REF!*#REF!,2),"")</f>
        <v/>
      </c>
      <c r="H124" s="176" t="str">
        <f t="shared" si="2"/>
        <v/>
      </c>
      <c r="I124" s="6"/>
    </row>
    <row r="125" spans="1:9" ht="13.35" customHeight="1" x14ac:dyDescent="0.25">
      <c r="A125" s="86" t="s">
        <v>210</v>
      </c>
      <c r="B125" s="31"/>
      <c r="C125" s="20"/>
      <c r="D125" s="20"/>
      <c r="E125" s="87"/>
      <c r="F125" s="67"/>
      <c r="G125" s="175"/>
      <c r="H125" s="176" t="str">
        <f t="shared" si="2"/>
        <v/>
      </c>
      <c r="I125" s="6"/>
    </row>
    <row r="126" spans="1:9" ht="13.35" customHeight="1" x14ac:dyDescent="0.25">
      <c r="A126" s="4" t="s">
        <v>211</v>
      </c>
      <c r="B126" s="29" t="s">
        <v>199</v>
      </c>
      <c r="C126" s="21" t="s">
        <v>212</v>
      </c>
      <c r="D126" s="63">
        <v>17413</v>
      </c>
      <c r="E126" s="88">
        <v>4000</v>
      </c>
      <c r="F126" s="66">
        <v>4</v>
      </c>
      <c r="G126" s="178"/>
      <c r="H126" s="174">
        <f t="shared" si="2"/>
        <v>0</v>
      </c>
      <c r="I126" s="6"/>
    </row>
    <row r="127" spans="1:9" ht="13.35" customHeight="1" x14ac:dyDescent="0.25">
      <c r="A127" s="4" t="s">
        <v>213</v>
      </c>
      <c r="B127" s="29" t="s">
        <v>155</v>
      </c>
      <c r="C127" s="21" t="s">
        <v>212</v>
      </c>
      <c r="D127" s="63">
        <v>17413</v>
      </c>
      <c r="E127" s="88">
        <v>4000</v>
      </c>
      <c r="F127" s="66">
        <v>4</v>
      </c>
      <c r="G127" s="178"/>
      <c r="H127" s="174">
        <f t="shared" si="2"/>
        <v>0</v>
      </c>
      <c r="I127" s="6"/>
    </row>
    <row r="128" spans="1:9" ht="13.35" customHeight="1" x14ac:dyDescent="0.25">
      <c r="A128" s="4" t="s">
        <v>348</v>
      </c>
      <c r="B128" s="29" t="s">
        <v>215</v>
      </c>
      <c r="C128" s="21" t="s">
        <v>212</v>
      </c>
      <c r="D128" s="63">
        <v>17413</v>
      </c>
      <c r="E128" s="88">
        <v>4000</v>
      </c>
      <c r="F128" s="66">
        <v>4</v>
      </c>
      <c r="G128" s="178"/>
      <c r="H128" s="174">
        <f t="shared" si="2"/>
        <v>0</v>
      </c>
      <c r="I128" s="6"/>
    </row>
    <row r="129" spans="1:19" ht="13.35" customHeight="1" x14ac:dyDescent="0.25">
      <c r="A129" s="4" t="s">
        <v>318</v>
      </c>
      <c r="B129" s="29" t="s">
        <v>317</v>
      </c>
      <c r="C129" s="21" t="s">
        <v>212</v>
      </c>
      <c r="D129" s="63">
        <v>17413</v>
      </c>
      <c r="E129" s="88">
        <v>4000</v>
      </c>
      <c r="F129" s="66">
        <v>4</v>
      </c>
      <c r="G129" s="178"/>
      <c r="H129" s="174">
        <f t="shared" si="2"/>
        <v>0</v>
      </c>
      <c r="I129" s="6"/>
    </row>
    <row r="130" spans="1:19" ht="13.35" customHeight="1" x14ac:dyDescent="0.25">
      <c r="A130" s="4" t="s">
        <v>216</v>
      </c>
      <c r="B130" s="29" t="s">
        <v>203</v>
      </c>
      <c r="C130" s="21" t="s">
        <v>212</v>
      </c>
      <c r="D130" s="63">
        <v>17413</v>
      </c>
      <c r="E130" s="88">
        <v>8000</v>
      </c>
      <c r="F130" s="66">
        <v>2</v>
      </c>
      <c r="G130" s="178"/>
      <c r="H130" s="174">
        <f t="shared" si="2"/>
        <v>0</v>
      </c>
      <c r="I130" s="6"/>
    </row>
    <row r="131" spans="1:19" ht="13.35" customHeight="1" x14ac:dyDescent="0.25">
      <c r="A131" s="4" t="s">
        <v>156</v>
      </c>
      <c r="B131" s="29" t="s">
        <v>157</v>
      </c>
      <c r="C131" s="21" t="s">
        <v>212</v>
      </c>
      <c r="D131" s="63">
        <v>17413</v>
      </c>
      <c r="E131" s="88">
        <v>40000</v>
      </c>
      <c r="F131" s="66">
        <v>1</v>
      </c>
      <c r="G131" s="178"/>
      <c r="H131" s="174">
        <f t="shared" si="2"/>
        <v>0</v>
      </c>
      <c r="I131" s="6"/>
    </row>
    <row r="132" spans="1:19" ht="13.35" customHeight="1" x14ac:dyDescent="0.25">
      <c r="A132" s="4" t="s">
        <v>217</v>
      </c>
      <c r="B132" s="29" t="s">
        <v>218</v>
      </c>
      <c r="C132" s="21" t="s">
        <v>212</v>
      </c>
      <c r="D132" s="63">
        <v>17413</v>
      </c>
      <c r="E132" s="89">
        <v>40000</v>
      </c>
      <c r="F132" s="66">
        <v>1</v>
      </c>
      <c r="G132" s="178"/>
      <c r="H132" s="174">
        <f t="shared" si="2"/>
        <v>0</v>
      </c>
      <c r="I132" s="6"/>
    </row>
    <row r="133" spans="1:19" ht="13.35" customHeight="1" x14ac:dyDescent="0.25">
      <c r="A133" s="4" t="s">
        <v>219</v>
      </c>
      <c r="B133" s="29" t="s">
        <v>220</v>
      </c>
      <c r="C133" s="21" t="s">
        <v>212</v>
      </c>
      <c r="D133" s="63">
        <v>17413</v>
      </c>
      <c r="E133" s="88">
        <v>80000</v>
      </c>
      <c r="F133" s="66">
        <v>1</v>
      </c>
      <c r="G133" s="178"/>
      <c r="H133" s="174">
        <f t="shared" si="2"/>
        <v>0</v>
      </c>
      <c r="I133" s="6"/>
    </row>
    <row r="134" spans="1:19" ht="13.35" customHeight="1" x14ac:dyDescent="0.25">
      <c r="A134" s="4"/>
      <c r="B134" s="4" t="s">
        <v>360</v>
      </c>
      <c r="C134" s="4"/>
      <c r="D134" s="4"/>
      <c r="E134" s="4"/>
      <c r="F134" s="67"/>
      <c r="G134" s="175"/>
      <c r="H134" s="176"/>
      <c r="I134" s="6"/>
    </row>
    <row r="135" spans="1:19" ht="13.35" customHeight="1" x14ac:dyDescent="0.25">
      <c r="A135" s="86" t="s">
        <v>222</v>
      </c>
      <c r="C135" s="20"/>
      <c r="D135" s="20"/>
      <c r="E135" s="87"/>
      <c r="F135" s="67"/>
      <c r="G135" s="175" t="str">
        <f>IF(ISNUMBER(#REF!),ROUND(#REF!*#REF!,2),"")</f>
        <v/>
      </c>
      <c r="H135" s="176" t="str">
        <f t="shared" si="2"/>
        <v/>
      </c>
      <c r="I135" s="6"/>
    </row>
    <row r="136" spans="1:19" ht="13.35" customHeight="1" x14ac:dyDescent="0.25">
      <c r="A136" s="4" t="s">
        <v>347</v>
      </c>
      <c r="B136" s="29" t="s">
        <v>155</v>
      </c>
      <c r="C136" s="21" t="s">
        <v>223</v>
      </c>
      <c r="D136" s="63">
        <v>56702</v>
      </c>
      <c r="E136" s="88">
        <v>16000</v>
      </c>
      <c r="F136" s="66">
        <v>4</v>
      </c>
      <c r="G136" s="178"/>
      <c r="H136" s="174">
        <f t="shared" si="2"/>
        <v>0</v>
      </c>
      <c r="I136" s="6"/>
    </row>
    <row r="137" spans="1:19" s="2" customFormat="1" ht="13.35" customHeight="1" x14ac:dyDescent="0.25">
      <c r="A137" s="4" t="s">
        <v>214</v>
      </c>
      <c r="B137" s="29" t="s">
        <v>305</v>
      </c>
      <c r="C137" s="41" t="s">
        <v>223</v>
      </c>
      <c r="D137" s="63">
        <v>56702</v>
      </c>
      <c r="E137" s="88">
        <v>16000</v>
      </c>
      <c r="F137" s="90">
        <v>4</v>
      </c>
      <c r="G137" s="178"/>
      <c r="H137" s="174">
        <f t="shared" si="2"/>
        <v>0</v>
      </c>
      <c r="I137" s="82" t="str">
        <f>IF(ISNUMBER(G137),SUM(K137,M137,O137,Q137),"")</f>
        <v/>
      </c>
      <c r="J137" s="83" t="str">
        <f>IF(ISNUMBER(G137),IF(I137&gt;0,$G137*I137,""),"")</f>
        <v/>
      </c>
      <c r="K137" s="84"/>
      <c r="L137" s="83" t="str">
        <f t="shared" ref="L137:N137" si="4">IF(ISNUMBER($G137),IF(K137&gt;0,$G137*K137,""),"")</f>
        <v/>
      </c>
      <c r="M137" s="84"/>
      <c r="N137" s="83" t="str">
        <f t="shared" si="4"/>
        <v/>
      </c>
      <c r="O137" s="84"/>
      <c r="P137" s="83" t="str">
        <f t="shared" ref="P137:R137" si="5">IF(ISNUMBER($G137),IF(O137&gt;0,$G137*O137,""),"")</f>
        <v/>
      </c>
      <c r="Q137" s="84"/>
      <c r="R137" s="83" t="str">
        <f t="shared" si="5"/>
        <v/>
      </c>
      <c r="S137" s="83" t="str">
        <f t="shared" ref="S137" si="6">+IF(OR(I137&lt;0,I137=""),"",SUM(L137,N137,P137,R137))</f>
        <v/>
      </c>
    </row>
    <row r="138" spans="1:19" ht="13.35" customHeight="1" x14ac:dyDescent="0.25">
      <c r="A138" s="4" t="s">
        <v>156</v>
      </c>
      <c r="B138" s="29" t="s">
        <v>157</v>
      </c>
      <c r="C138" s="21" t="s">
        <v>223</v>
      </c>
      <c r="D138" s="63">
        <v>56702</v>
      </c>
      <c r="E138" s="88">
        <v>16000</v>
      </c>
      <c r="F138" s="66">
        <v>4</v>
      </c>
      <c r="G138" s="178"/>
      <c r="H138" s="174">
        <f t="shared" si="2"/>
        <v>0</v>
      </c>
      <c r="I138" s="6"/>
    </row>
    <row r="139" spans="1:19" ht="13.35" customHeight="1" x14ac:dyDescent="0.25">
      <c r="B139" s="4" t="s">
        <v>221</v>
      </c>
      <c r="C139" s="20"/>
      <c r="D139" s="91"/>
      <c r="E139" s="87"/>
      <c r="F139" s="67"/>
      <c r="G139" s="175"/>
      <c r="H139" s="176"/>
      <c r="I139" s="6"/>
    </row>
    <row r="140" spans="1:19" ht="13.35" customHeight="1" x14ac:dyDescent="0.25">
      <c r="B140" s="31"/>
      <c r="C140" s="20"/>
      <c r="D140" s="91"/>
      <c r="E140" s="87"/>
      <c r="F140" s="67"/>
      <c r="G140" s="175" t="str">
        <f>IF(ISNUMBER(#REF!),ROUND(#REF!*#REF!,2),"")</f>
        <v/>
      </c>
      <c r="H140" s="176" t="str">
        <f t="shared" si="2"/>
        <v/>
      </c>
      <c r="I140" s="6"/>
    </row>
    <row r="141" spans="1:19" ht="13.35" customHeight="1" x14ac:dyDescent="0.25">
      <c r="A141" s="86" t="s">
        <v>224</v>
      </c>
      <c r="B141" s="31"/>
      <c r="C141" s="20"/>
      <c r="D141" s="20"/>
      <c r="E141" s="87"/>
      <c r="F141" s="67"/>
      <c r="G141" s="175" t="str">
        <f>IF(ISNUMBER(#REF!),ROUND(#REF!*#REF!,2),"")</f>
        <v/>
      </c>
      <c r="H141" s="176" t="str">
        <f t="shared" si="2"/>
        <v/>
      </c>
      <c r="I141" s="6"/>
    </row>
    <row r="142" spans="1:19" ht="13.35" customHeight="1" x14ac:dyDescent="0.25">
      <c r="A142" s="4" t="s">
        <v>347</v>
      </c>
      <c r="B142" s="92" t="s">
        <v>155</v>
      </c>
      <c r="C142" s="22" t="s">
        <v>149</v>
      </c>
      <c r="D142" s="63">
        <v>56702</v>
      </c>
      <c r="E142" s="88">
        <v>16000</v>
      </c>
      <c r="F142" s="66">
        <v>4</v>
      </c>
      <c r="G142" s="178"/>
      <c r="H142" s="174">
        <f t="shared" si="2"/>
        <v>0</v>
      </c>
      <c r="I142" s="6"/>
    </row>
    <row r="143" spans="1:19" ht="13.35" customHeight="1" x14ac:dyDescent="0.25">
      <c r="A143" s="34" t="s">
        <v>158</v>
      </c>
      <c r="B143" s="92" t="s">
        <v>138</v>
      </c>
      <c r="C143" s="22" t="s">
        <v>149</v>
      </c>
      <c r="D143" s="63">
        <v>56702</v>
      </c>
      <c r="E143" s="88">
        <v>800</v>
      </c>
      <c r="F143" s="66">
        <v>71</v>
      </c>
      <c r="G143" s="178"/>
      <c r="H143" s="174">
        <f t="shared" si="2"/>
        <v>0</v>
      </c>
      <c r="I143" s="6"/>
    </row>
    <row r="144" spans="1:19" ht="13.35" customHeight="1" x14ac:dyDescent="0.25">
      <c r="A144" s="4" t="s">
        <v>141</v>
      </c>
      <c r="B144" s="92" t="s">
        <v>142</v>
      </c>
      <c r="C144" s="22" t="s">
        <v>149</v>
      </c>
      <c r="D144" s="63">
        <v>56702</v>
      </c>
      <c r="E144" s="88">
        <v>1600</v>
      </c>
      <c r="F144" s="66">
        <v>35</v>
      </c>
      <c r="G144" s="178"/>
      <c r="H144" s="174">
        <f t="shared" si="2"/>
        <v>0</v>
      </c>
      <c r="I144" s="6"/>
    </row>
    <row r="145" spans="1:9" ht="13.35" customHeight="1" x14ac:dyDescent="0.25">
      <c r="A145" s="4" t="s">
        <v>204</v>
      </c>
      <c r="B145" s="92" t="s">
        <v>142</v>
      </c>
      <c r="C145" s="22" t="s">
        <v>149</v>
      </c>
      <c r="D145" s="63">
        <v>56702</v>
      </c>
      <c r="E145" s="88">
        <v>4000</v>
      </c>
      <c r="F145" s="66">
        <v>14</v>
      </c>
      <c r="G145" s="178"/>
      <c r="H145" s="174">
        <f t="shared" si="2"/>
        <v>0</v>
      </c>
      <c r="I145" s="6"/>
    </row>
    <row r="146" spans="1:9" ht="13.35" customHeight="1" x14ac:dyDescent="0.25">
      <c r="A146" s="4"/>
      <c r="B146" s="4" t="s">
        <v>221</v>
      </c>
      <c r="C146" s="4"/>
      <c r="D146" s="4"/>
      <c r="E146" s="4"/>
      <c r="F146" s="67"/>
      <c r="G146" s="175"/>
      <c r="H146" s="176"/>
      <c r="I146" s="6"/>
    </row>
    <row r="147" spans="1:9" ht="13.35" customHeight="1" x14ac:dyDescent="0.25">
      <c r="A147" s="20"/>
      <c r="B147" s="31"/>
      <c r="C147" s="20"/>
      <c r="D147" s="42"/>
      <c r="E147" s="87"/>
      <c r="F147" s="67"/>
      <c r="G147" s="175" t="str">
        <f>IF(ISNUMBER(#REF!),ROUND(#REF!*#REF!,2),"")</f>
        <v/>
      </c>
      <c r="H147" s="176" t="str">
        <f t="shared" ref="H147:H210" si="7">IF(ISNUMBER(F147),F147*G147,"")</f>
        <v/>
      </c>
      <c r="I147" s="6"/>
    </row>
    <row r="148" spans="1:9" ht="13.35" customHeight="1" x14ac:dyDescent="0.25">
      <c r="A148" s="86" t="s">
        <v>225</v>
      </c>
      <c r="B148" s="31"/>
      <c r="C148" s="20"/>
      <c r="D148" s="20"/>
      <c r="E148" s="87"/>
      <c r="F148" s="67"/>
      <c r="G148" s="175" t="str">
        <f>IF(ISNUMBER(#REF!),ROUND(#REF!*#REF!,2),"")</f>
        <v/>
      </c>
      <c r="H148" s="176" t="str">
        <f t="shared" si="7"/>
        <v/>
      </c>
      <c r="I148" s="6"/>
    </row>
    <row r="149" spans="1:9" ht="13.35" customHeight="1" x14ac:dyDescent="0.25">
      <c r="A149" s="86" t="s">
        <v>226</v>
      </c>
      <c r="B149" s="31"/>
      <c r="C149" s="20"/>
      <c r="D149" s="20"/>
      <c r="E149" s="87"/>
      <c r="F149" s="67"/>
      <c r="G149" s="175" t="str">
        <f>IF(ISNUMBER(#REF!),ROUND(#REF!*#REF!,2),"")</f>
        <v/>
      </c>
      <c r="H149" s="176" t="str">
        <f t="shared" si="7"/>
        <v/>
      </c>
      <c r="I149" s="6"/>
    </row>
    <row r="150" spans="1:9" ht="13.35" customHeight="1" x14ac:dyDescent="0.25">
      <c r="A150" s="20" t="s">
        <v>213</v>
      </c>
      <c r="B150" s="25" t="s">
        <v>155</v>
      </c>
      <c r="C150" s="23" t="s">
        <v>149</v>
      </c>
      <c r="D150" s="63">
        <v>440</v>
      </c>
      <c r="E150" s="93">
        <v>16000</v>
      </c>
      <c r="F150" s="66">
        <v>1</v>
      </c>
      <c r="G150" s="178"/>
      <c r="H150" s="174">
        <f t="shared" si="7"/>
        <v>0</v>
      </c>
      <c r="I150" s="6"/>
    </row>
    <row r="151" spans="1:9" ht="13.35" customHeight="1" x14ac:dyDescent="0.25">
      <c r="A151" s="20"/>
      <c r="C151" s="20"/>
      <c r="E151" s="87"/>
      <c r="F151" s="67"/>
      <c r="G151" s="175"/>
      <c r="H151" s="176" t="str">
        <f t="shared" si="7"/>
        <v/>
      </c>
      <c r="I151" s="6"/>
    </row>
    <row r="152" spans="1:9" ht="13.35" customHeight="1" x14ac:dyDescent="0.25">
      <c r="A152" s="86" t="s">
        <v>227</v>
      </c>
      <c r="B152" s="31"/>
      <c r="C152" s="20"/>
      <c r="D152" s="20"/>
      <c r="E152" s="87"/>
      <c r="F152" s="67"/>
      <c r="G152" s="175"/>
      <c r="H152" s="176" t="str">
        <f t="shared" si="7"/>
        <v/>
      </c>
      <c r="I152" s="6"/>
    </row>
    <row r="153" spans="1:9" ht="13.35" customHeight="1" x14ac:dyDescent="0.25">
      <c r="A153" s="20" t="s">
        <v>228</v>
      </c>
      <c r="B153" s="25"/>
      <c r="C153" s="23" t="s">
        <v>149</v>
      </c>
      <c r="D153" s="63">
        <v>440</v>
      </c>
      <c r="E153" s="93">
        <v>20000</v>
      </c>
      <c r="F153" s="66">
        <v>1</v>
      </c>
      <c r="G153" s="178"/>
      <c r="H153" s="174">
        <f t="shared" si="7"/>
        <v>0</v>
      </c>
      <c r="I153" s="6"/>
    </row>
    <row r="154" spans="1:9" ht="13.35" customHeight="1" x14ac:dyDescent="0.25">
      <c r="A154" s="20" t="s">
        <v>229</v>
      </c>
      <c r="B154" s="25"/>
      <c r="C154" s="23" t="s">
        <v>149</v>
      </c>
      <c r="D154" s="63">
        <v>440</v>
      </c>
      <c r="E154" s="93">
        <v>20000</v>
      </c>
      <c r="F154" s="66">
        <v>1</v>
      </c>
      <c r="G154" s="178"/>
      <c r="H154" s="174">
        <f t="shared" si="7"/>
        <v>0</v>
      </c>
      <c r="I154" s="6"/>
    </row>
    <row r="155" spans="1:9" ht="13.35" customHeight="1" x14ac:dyDescent="0.25">
      <c r="A155" s="20"/>
      <c r="C155" s="20"/>
      <c r="E155" s="87"/>
      <c r="F155" s="67"/>
      <c r="G155" s="175"/>
      <c r="H155" s="176" t="str">
        <f t="shared" si="7"/>
        <v/>
      </c>
      <c r="I155" s="6"/>
    </row>
    <row r="156" spans="1:9" ht="13.35" customHeight="1" x14ac:dyDescent="0.25">
      <c r="A156" s="86" t="s">
        <v>230</v>
      </c>
      <c r="B156" s="31"/>
      <c r="C156" s="20"/>
      <c r="D156" s="20"/>
      <c r="E156" s="87"/>
      <c r="F156" s="67"/>
      <c r="G156" s="175"/>
      <c r="H156" s="176" t="str">
        <f t="shared" si="7"/>
        <v/>
      </c>
      <c r="I156" s="6"/>
    </row>
    <row r="157" spans="1:9" ht="13.35" customHeight="1" x14ac:dyDescent="0.25">
      <c r="A157" s="34" t="s">
        <v>231</v>
      </c>
      <c r="B157" s="29"/>
      <c r="C157" s="22" t="s">
        <v>149</v>
      </c>
      <c r="D157" s="63">
        <v>440</v>
      </c>
      <c r="E157" s="88">
        <v>400</v>
      </c>
      <c r="F157" s="66">
        <v>10</v>
      </c>
      <c r="G157" s="178"/>
      <c r="H157" s="174">
        <f t="shared" si="7"/>
        <v>0</v>
      </c>
      <c r="I157" s="6"/>
    </row>
    <row r="158" spans="1:9" ht="13.35" customHeight="1" x14ac:dyDescent="0.25">
      <c r="A158" s="20"/>
      <c r="C158" s="20"/>
      <c r="E158" s="87"/>
      <c r="F158" s="67"/>
      <c r="G158" s="175" t="str">
        <f>IF(ISNUMBER(#REF!),ROUND(#REF!*#REF!,2),"")</f>
        <v/>
      </c>
      <c r="H158" s="176" t="str">
        <f t="shared" si="7"/>
        <v/>
      </c>
      <c r="I158" s="6"/>
    </row>
    <row r="159" spans="1:9" ht="13.35" customHeight="1" thickBot="1" x14ac:dyDescent="0.3">
      <c r="A159" s="145"/>
      <c r="B159" s="142"/>
      <c r="C159" s="145"/>
      <c r="D159" s="143"/>
      <c r="E159" s="195"/>
      <c r="F159" s="196"/>
      <c r="G159" s="197" t="s">
        <v>295</v>
      </c>
      <c r="H159" s="198">
        <f>+SUM(H126:H157)</f>
        <v>0</v>
      </c>
      <c r="I159" s="6"/>
    </row>
    <row r="160" spans="1:9" ht="13.35" customHeight="1" x14ac:dyDescent="0.25">
      <c r="A160" s="146"/>
      <c r="B160" s="147"/>
      <c r="C160" s="146"/>
      <c r="D160" s="156"/>
      <c r="E160" s="148"/>
      <c r="F160" s="155"/>
      <c r="G160" s="180"/>
      <c r="H160" s="181"/>
      <c r="I160" s="6"/>
    </row>
    <row r="161" spans="1:9" ht="13.35" customHeight="1" x14ac:dyDescent="0.25">
      <c r="A161" s="141" t="s">
        <v>232</v>
      </c>
      <c r="C161" s="20"/>
      <c r="E161" s="87"/>
      <c r="F161" s="67"/>
      <c r="G161" s="175" t="str">
        <f>IF(ISNUMBER(#REF!),ROUND(#REF!*#REF!,2),"")</f>
        <v/>
      </c>
      <c r="H161" s="176" t="str">
        <f t="shared" si="7"/>
        <v/>
      </c>
      <c r="I161" s="6"/>
    </row>
    <row r="162" spans="1:9" ht="13.35" customHeight="1" x14ac:dyDescent="0.25">
      <c r="A162" s="86"/>
      <c r="C162" s="20"/>
      <c r="E162" s="87"/>
      <c r="F162" s="67"/>
      <c r="G162" s="175" t="str">
        <f>IF(ISNUMBER(#REF!),ROUND(#REF!*#REF!,2),"")</f>
        <v/>
      </c>
      <c r="H162" s="176" t="str">
        <f t="shared" si="7"/>
        <v/>
      </c>
      <c r="I162" s="6"/>
    </row>
    <row r="163" spans="1:9" ht="13.35" customHeight="1" x14ac:dyDescent="0.25">
      <c r="A163" s="9" t="s">
        <v>258</v>
      </c>
      <c r="E163" s="59"/>
      <c r="F163" s="67"/>
      <c r="G163" s="175" t="str">
        <f>IF(ISNUMBER(#REF!),ROUND(#REF!*#REF!,2),"")</f>
        <v/>
      </c>
      <c r="H163" s="176" t="str">
        <f t="shared" si="7"/>
        <v/>
      </c>
      <c r="I163" s="6"/>
    </row>
    <row r="164" spans="1:9" ht="13.35" customHeight="1" x14ac:dyDescent="0.25">
      <c r="A164" s="9" t="s">
        <v>263</v>
      </c>
      <c r="E164" s="59"/>
      <c r="F164" s="67"/>
      <c r="G164" s="175" t="str">
        <f>IF(ISNUMBER(#REF!),ROUND(#REF!*#REF!,2),"")</f>
        <v/>
      </c>
      <c r="H164" s="176" t="str">
        <f t="shared" si="7"/>
        <v/>
      </c>
      <c r="I164" s="6"/>
    </row>
    <row r="165" spans="1:9" ht="13.35" customHeight="1" x14ac:dyDescent="0.25">
      <c r="A165" s="8" t="s">
        <v>241</v>
      </c>
      <c r="B165" s="25" t="s">
        <v>242</v>
      </c>
      <c r="C165" s="15" t="s">
        <v>243</v>
      </c>
      <c r="D165" s="63">
        <v>7328</v>
      </c>
      <c r="E165" s="78">
        <v>4000</v>
      </c>
      <c r="F165" s="66">
        <v>2</v>
      </c>
      <c r="G165" s="178"/>
      <c r="H165" s="182">
        <f t="shared" si="7"/>
        <v>0</v>
      </c>
      <c r="I165" s="6"/>
    </row>
    <row r="166" spans="1:9" ht="13.35" customHeight="1" x14ac:dyDescent="0.25">
      <c r="A166" s="8" t="s">
        <v>194</v>
      </c>
      <c r="B166" s="25" t="s">
        <v>244</v>
      </c>
      <c r="C166" s="15" t="s">
        <v>243</v>
      </c>
      <c r="D166" s="63">
        <v>7328</v>
      </c>
      <c r="E166" s="78">
        <v>4000</v>
      </c>
      <c r="F166" s="66">
        <v>2</v>
      </c>
      <c r="G166" s="178"/>
      <c r="H166" s="182">
        <f t="shared" si="7"/>
        <v>0</v>
      </c>
      <c r="I166" s="6"/>
    </row>
    <row r="167" spans="1:9" ht="13.35" customHeight="1" x14ac:dyDescent="0.25">
      <c r="A167" s="8" t="s">
        <v>245</v>
      </c>
      <c r="B167" s="25" t="s">
        <v>246</v>
      </c>
      <c r="C167" s="15" t="s">
        <v>243</v>
      </c>
      <c r="D167" s="63">
        <v>7328</v>
      </c>
      <c r="E167" s="78">
        <v>4000</v>
      </c>
      <c r="F167" s="66">
        <v>2</v>
      </c>
      <c r="G167" s="178"/>
      <c r="H167" s="182">
        <f t="shared" si="7"/>
        <v>0</v>
      </c>
      <c r="I167" s="6"/>
    </row>
    <row r="168" spans="1:9" ht="13.35" customHeight="1" x14ac:dyDescent="0.25">
      <c r="A168" s="8" t="s">
        <v>247</v>
      </c>
      <c r="B168" s="25" t="s">
        <v>248</v>
      </c>
      <c r="C168" s="15" t="s">
        <v>243</v>
      </c>
      <c r="D168" s="63">
        <v>7328</v>
      </c>
      <c r="E168" s="78">
        <v>4000</v>
      </c>
      <c r="F168" s="66">
        <v>2</v>
      </c>
      <c r="G168" s="178"/>
      <c r="H168" s="182">
        <f t="shared" si="7"/>
        <v>0</v>
      </c>
      <c r="I168" s="6"/>
    </row>
    <row r="169" spans="1:9" ht="13.35" customHeight="1" x14ac:dyDescent="0.25">
      <c r="A169" s="8" t="s">
        <v>249</v>
      </c>
      <c r="B169" s="25" t="s">
        <v>250</v>
      </c>
      <c r="C169" s="15" t="s">
        <v>243</v>
      </c>
      <c r="D169" s="63">
        <v>7328</v>
      </c>
      <c r="E169" s="78">
        <v>4000</v>
      </c>
      <c r="F169" s="66">
        <v>2</v>
      </c>
      <c r="G169" s="178"/>
      <c r="H169" s="182">
        <f t="shared" si="7"/>
        <v>0</v>
      </c>
      <c r="I169" s="6"/>
    </row>
    <row r="170" spans="1:9" ht="13.35" customHeight="1" x14ac:dyDescent="0.25">
      <c r="E170" s="59"/>
      <c r="F170" s="67"/>
      <c r="G170" s="175"/>
      <c r="H170" s="176" t="str">
        <f t="shared" si="7"/>
        <v/>
      </c>
      <c r="I170" s="6"/>
    </row>
    <row r="171" spans="1:9" ht="13.35" customHeight="1" x14ac:dyDescent="0.25">
      <c r="A171" s="9" t="s">
        <v>266</v>
      </c>
      <c r="E171" s="59"/>
      <c r="F171" s="67"/>
      <c r="G171" s="175"/>
      <c r="H171" s="176" t="str">
        <f t="shared" si="7"/>
        <v/>
      </c>
      <c r="I171" s="6"/>
    </row>
    <row r="172" spans="1:9" ht="13.35" customHeight="1" x14ac:dyDescent="0.25">
      <c r="A172" s="8" t="s">
        <v>251</v>
      </c>
      <c r="B172" s="25" t="s">
        <v>248</v>
      </c>
      <c r="C172" s="15" t="s">
        <v>243</v>
      </c>
      <c r="D172" s="63">
        <v>7325</v>
      </c>
      <c r="E172" s="78">
        <v>4000</v>
      </c>
      <c r="F172" s="66">
        <v>2</v>
      </c>
      <c r="G172" s="178"/>
      <c r="H172" s="182">
        <f t="shared" si="7"/>
        <v>0</v>
      </c>
      <c r="I172" s="6"/>
    </row>
    <row r="173" spans="1:9" ht="13.35" customHeight="1" x14ac:dyDescent="0.25">
      <c r="A173" s="8" t="s">
        <v>252</v>
      </c>
      <c r="B173" s="25" t="s">
        <v>250</v>
      </c>
      <c r="C173" s="15" t="s">
        <v>243</v>
      </c>
      <c r="D173" s="63">
        <v>7325</v>
      </c>
      <c r="E173" s="78">
        <v>4000</v>
      </c>
      <c r="F173" s="66">
        <v>2</v>
      </c>
      <c r="G173" s="178"/>
      <c r="H173" s="182">
        <f t="shared" si="7"/>
        <v>0</v>
      </c>
      <c r="I173" s="6"/>
    </row>
    <row r="174" spans="1:9" ht="13.35" customHeight="1" x14ac:dyDescent="0.25">
      <c r="A174" s="8" t="s">
        <v>253</v>
      </c>
      <c r="B174" s="25" t="s">
        <v>254</v>
      </c>
      <c r="C174" s="15" t="s">
        <v>243</v>
      </c>
      <c r="D174" s="63">
        <v>7325</v>
      </c>
      <c r="E174" s="78">
        <v>4000</v>
      </c>
      <c r="F174" s="66">
        <v>2</v>
      </c>
      <c r="G174" s="178"/>
      <c r="H174" s="182">
        <f t="shared" si="7"/>
        <v>0</v>
      </c>
      <c r="I174" s="6"/>
    </row>
    <row r="175" spans="1:9" ht="13.35" customHeight="1" x14ac:dyDescent="0.25">
      <c r="A175" s="8" t="s">
        <v>255</v>
      </c>
      <c r="B175" s="25" t="s">
        <v>256</v>
      </c>
      <c r="C175" s="15" t="s">
        <v>243</v>
      </c>
      <c r="D175" s="63">
        <v>7325</v>
      </c>
      <c r="E175" s="78">
        <v>4000</v>
      </c>
      <c r="F175" s="66">
        <v>2</v>
      </c>
      <c r="G175" s="178"/>
      <c r="H175" s="182">
        <f t="shared" si="7"/>
        <v>0</v>
      </c>
      <c r="I175" s="6"/>
    </row>
    <row r="176" spans="1:9" ht="13.35" customHeight="1" x14ac:dyDescent="0.25">
      <c r="A176" s="8" t="s">
        <v>267</v>
      </c>
      <c r="B176" s="25" t="s">
        <v>268</v>
      </c>
      <c r="C176" s="15" t="s">
        <v>243</v>
      </c>
      <c r="D176" s="63">
        <v>7325</v>
      </c>
      <c r="E176" s="78">
        <v>8000</v>
      </c>
      <c r="F176" s="66">
        <v>1</v>
      </c>
      <c r="G176" s="178"/>
      <c r="H176" s="182">
        <f t="shared" si="7"/>
        <v>0</v>
      </c>
      <c r="I176" s="6"/>
    </row>
    <row r="177" spans="1:10" ht="24" x14ac:dyDescent="0.25">
      <c r="A177" s="94" t="s">
        <v>321</v>
      </c>
      <c r="B177" s="25" t="s">
        <v>257</v>
      </c>
      <c r="C177" s="15" t="s">
        <v>223</v>
      </c>
      <c r="D177" s="63">
        <v>31397</v>
      </c>
      <c r="E177" s="78">
        <v>400</v>
      </c>
      <c r="F177" s="66">
        <v>78</v>
      </c>
      <c r="G177" s="178"/>
      <c r="H177" s="182">
        <f t="shared" si="7"/>
        <v>0</v>
      </c>
      <c r="I177" s="6"/>
    </row>
    <row r="178" spans="1:10" ht="13.35" customHeight="1" x14ac:dyDescent="0.25">
      <c r="C178" s="4"/>
      <c r="D178" s="4"/>
      <c r="E178" s="4"/>
      <c r="F178" s="67"/>
      <c r="G178" s="175" t="str">
        <f>IF(ISNUMBER(#REF!),ROUND(#REF!*#REF!,2),"")</f>
        <v/>
      </c>
      <c r="H178" s="176" t="str">
        <f t="shared" si="7"/>
        <v/>
      </c>
      <c r="I178" s="6"/>
    </row>
    <row r="179" spans="1:10" ht="13.35" customHeight="1" x14ac:dyDescent="0.25">
      <c r="E179" s="59"/>
      <c r="F179" s="67"/>
      <c r="G179" s="175" t="str">
        <f>IF(ISNUMBER(#REF!),ROUND(#REF!*#REF!,2),"")</f>
        <v/>
      </c>
      <c r="H179" s="176" t="str">
        <f t="shared" si="7"/>
        <v/>
      </c>
      <c r="I179" s="6"/>
    </row>
    <row r="180" spans="1:10" ht="13.35" customHeight="1" x14ac:dyDescent="0.25">
      <c r="A180" s="9" t="s">
        <v>269</v>
      </c>
      <c r="E180" s="59"/>
      <c r="F180" s="67"/>
      <c r="G180" s="175" t="str">
        <f>IF(ISNUMBER(#REF!),ROUND(#REF!*#REF!,2),"")</f>
        <v/>
      </c>
      <c r="H180" s="176" t="str">
        <f t="shared" si="7"/>
        <v/>
      </c>
      <c r="I180" s="6"/>
    </row>
    <row r="181" spans="1:10" ht="13.35" customHeight="1" x14ac:dyDescent="0.25">
      <c r="A181" s="8" t="s">
        <v>233</v>
      </c>
      <c r="B181" s="25" t="s">
        <v>234</v>
      </c>
      <c r="C181" s="15" t="s">
        <v>243</v>
      </c>
      <c r="D181" s="63">
        <v>7325</v>
      </c>
      <c r="E181" s="78">
        <v>4000</v>
      </c>
      <c r="F181" s="66">
        <v>2</v>
      </c>
      <c r="G181" s="178"/>
      <c r="H181" s="182">
        <f t="shared" si="7"/>
        <v>0</v>
      </c>
      <c r="I181" s="6"/>
      <c r="J181" s="42"/>
    </row>
    <row r="182" spans="1:10" ht="13.35" customHeight="1" x14ac:dyDescent="0.25">
      <c r="A182" s="8" t="s">
        <v>235</v>
      </c>
      <c r="B182" s="25" t="s">
        <v>236</v>
      </c>
      <c r="C182" s="15" t="s">
        <v>243</v>
      </c>
      <c r="D182" s="63">
        <v>7325</v>
      </c>
      <c r="E182" s="78">
        <v>4000</v>
      </c>
      <c r="F182" s="66">
        <v>2</v>
      </c>
      <c r="G182" s="178"/>
      <c r="H182" s="182">
        <f t="shared" si="7"/>
        <v>0</v>
      </c>
      <c r="I182" s="6"/>
      <c r="J182" s="42"/>
    </row>
    <row r="183" spans="1:10" ht="13.35" customHeight="1" x14ac:dyDescent="0.25">
      <c r="A183" s="8" t="s">
        <v>237</v>
      </c>
      <c r="B183" s="25" t="s">
        <v>238</v>
      </c>
      <c r="C183" s="15" t="s">
        <v>243</v>
      </c>
      <c r="D183" s="63">
        <v>7325</v>
      </c>
      <c r="E183" s="78">
        <v>4000</v>
      </c>
      <c r="F183" s="66">
        <v>2</v>
      </c>
      <c r="G183" s="178"/>
      <c r="H183" s="182">
        <f t="shared" si="7"/>
        <v>0</v>
      </c>
      <c r="I183" s="6"/>
      <c r="J183" s="42"/>
    </row>
    <row r="184" spans="1:10" ht="13.35" customHeight="1" x14ac:dyDescent="0.25">
      <c r="A184" s="8" t="s">
        <v>239</v>
      </c>
      <c r="B184" s="25" t="s">
        <v>240</v>
      </c>
      <c r="C184" s="15" t="s">
        <v>243</v>
      </c>
      <c r="D184" s="63">
        <v>7325</v>
      </c>
      <c r="E184" s="78">
        <v>4000</v>
      </c>
      <c r="F184" s="66">
        <v>2</v>
      </c>
      <c r="G184" s="178"/>
      <c r="H184" s="182">
        <f t="shared" si="7"/>
        <v>0</v>
      </c>
      <c r="I184" s="6"/>
      <c r="J184" s="42"/>
    </row>
    <row r="185" spans="1:10" ht="13.35" customHeight="1" x14ac:dyDescent="0.25">
      <c r="E185" s="59"/>
      <c r="F185" s="67"/>
      <c r="G185" s="175"/>
      <c r="H185" s="176" t="str">
        <f t="shared" si="7"/>
        <v/>
      </c>
      <c r="I185" s="6"/>
    </row>
    <row r="186" spans="1:10" ht="13.35" customHeight="1" x14ac:dyDescent="0.25">
      <c r="A186" s="9" t="s">
        <v>270</v>
      </c>
      <c r="E186" s="59"/>
      <c r="F186" s="67"/>
      <c r="G186" s="175"/>
      <c r="H186" s="176" t="str">
        <f t="shared" si="7"/>
        <v/>
      </c>
      <c r="I186" s="6"/>
    </row>
    <row r="187" spans="1:10" ht="13.35" customHeight="1" x14ac:dyDescent="0.25">
      <c r="A187" s="9" t="s">
        <v>271</v>
      </c>
      <c r="E187" s="59"/>
      <c r="F187" s="67"/>
      <c r="G187" s="175"/>
      <c r="H187" s="176" t="str">
        <f t="shared" si="7"/>
        <v/>
      </c>
      <c r="I187" s="6"/>
    </row>
    <row r="188" spans="1:10" ht="13.35" customHeight="1" x14ac:dyDescent="0.25">
      <c r="A188" s="8" t="s">
        <v>241</v>
      </c>
      <c r="B188" s="25" t="s">
        <v>242</v>
      </c>
      <c r="C188" s="15" t="s">
        <v>243</v>
      </c>
      <c r="D188" s="63">
        <v>4624</v>
      </c>
      <c r="E188" s="78">
        <v>4000</v>
      </c>
      <c r="F188" s="66">
        <v>1</v>
      </c>
      <c r="G188" s="178"/>
      <c r="H188" s="182">
        <f t="shared" si="7"/>
        <v>0</v>
      </c>
      <c r="I188" s="6"/>
    </row>
    <row r="189" spans="1:10" ht="13.35" customHeight="1" x14ac:dyDescent="0.25">
      <c r="A189" s="8" t="s">
        <v>194</v>
      </c>
      <c r="B189" s="25" t="s">
        <v>244</v>
      </c>
      <c r="C189" s="15" t="s">
        <v>243</v>
      </c>
      <c r="D189" s="63">
        <v>4624</v>
      </c>
      <c r="E189" s="78">
        <v>4000</v>
      </c>
      <c r="F189" s="66">
        <v>1</v>
      </c>
      <c r="G189" s="178"/>
      <c r="H189" s="182">
        <f t="shared" si="7"/>
        <v>0</v>
      </c>
      <c r="I189" s="6"/>
    </row>
    <row r="190" spans="1:10" ht="13.35" customHeight="1" x14ac:dyDescent="0.25">
      <c r="A190" s="8" t="s">
        <v>245</v>
      </c>
      <c r="B190" s="25" t="s">
        <v>246</v>
      </c>
      <c r="C190" s="15" t="s">
        <v>243</v>
      </c>
      <c r="D190" s="63">
        <v>4624</v>
      </c>
      <c r="E190" s="78">
        <v>4000</v>
      </c>
      <c r="F190" s="66">
        <v>1</v>
      </c>
      <c r="G190" s="178"/>
      <c r="H190" s="182">
        <f t="shared" si="7"/>
        <v>0</v>
      </c>
      <c r="I190" s="6"/>
    </row>
    <row r="191" spans="1:10" ht="13.35" customHeight="1" x14ac:dyDescent="0.25">
      <c r="A191" s="8" t="s">
        <v>247</v>
      </c>
      <c r="B191" s="25" t="s">
        <v>248</v>
      </c>
      <c r="C191" s="15" t="s">
        <v>243</v>
      </c>
      <c r="D191" s="63">
        <v>4624</v>
      </c>
      <c r="E191" s="78">
        <v>4000</v>
      </c>
      <c r="F191" s="66">
        <v>1</v>
      </c>
      <c r="G191" s="178"/>
      <c r="H191" s="182">
        <f t="shared" si="7"/>
        <v>0</v>
      </c>
      <c r="I191" s="6"/>
    </row>
    <row r="192" spans="1:10" ht="13.35" customHeight="1" x14ac:dyDescent="0.25">
      <c r="A192" s="8" t="s">
        <v>249</v>
      </c>
      <c r="B192" s="26" t="s">
        <v>250</v>
      </c>
      <c r="C192" s="24" t="s">
        <v>243</v>
      </c>
      <c r="D192" s="63">
        <v>4624</v>
      </c>
      <c r="E192" s="95">
        <v>4000</v>
      </c>
      <c r="F192" s="66">
        <v>1</v>
      </c>
      <c r="G192" s="178"/>
      <c r="H192" s="182">
        <f t="shared" si="7"/>
        <v>0</v>
      </c>
      <c r="I192" s="6"/>
    </row>
    <row r="193" spans="1:9" ht="13.35" customHeight="1" x14ac:dyDescent="0.25">
      <c r="A193" s="8" t="s">
        <v>264</v>
      </c>
      <c r="B193" s="25" t="s">
        <v>265</v>
      </c>
      <c r="C193" s="15" t="s">
        <v>243</v>
      </c>
      <c r="D193" s="63">
        <v>4624</v>
      </c>
      <c r="E193" s="78">
        <v>8000</v>
      </c>
      <c r="F193" s="66">
        <v>1</v>
      </c>
      <c r="G193" s="178"/>
      <c r="H193" s="182">
        <f t="shared" si="7"/>
        <v>0</v>
      </c>
      <c r="I193" s="6"/>
    </row>
    <row r="194" spans="1:9" ht="13.35" customHeight="1" x14ac:dyDescent="0.25">
      <c r="B194" s="19"/>
      <c r="C194" s="11"/>
      <c r="E194" s="59"/>
      <c r="F194" s="67"/>
      <c r="G194" s="175"/>
      <c r="H194" s="176" t="str">
        <f t="shared" si="7"/>
        <v/>
      </c>
      <c r="I194" s="6"/>
    </row>
    <row r="195" spans="1:9" ht="13.35" customHeight="1" x14ac:dyDescent="0.25">
      <c r="A195" s="9" t="s">
        <v>272</v>
      </c>
      <c r="E195" s="59"/>
      <c r="F195" s="67"/>
      <c r="G195" s="175"/>
      <c r="H195" s="176" t="str">
        <f t="shared" si="7"/>
        <v/>
      </c>
      <c r="I195" s="6"/>
    </row>
    <row r="196" spans="1:9" ht="13.35" customHeight="1" x14ac:dyDescent="0.25">
      <c r="A196" s="8" t="s">
        <v>251</v>
      </c>
      <c r="B196" s="25" t="s">
        <v>248</v>
      </c>
      <c r="C196" s="15" t="s">
        <v>243</v>
      </c>
      <c r="D196" s="63">
        <v>4624</v>
      </c>
      <c r="E196" s="78">
        <v>4000</v>
      </c>
      <c r="F196" s="66">
        <v>1</v>
      </c>
      <c r="G196" s="178"/>
      <c r="H196" s="182">
        <f t="shared" si="7"/>
        <v>0</v>
      </c>
      <c r="I196" s="6"/>
    </row>
    <row r="197" spans="1:9" ht="13.35" customHeight="1" x14ac:dyDescent="0.25">
      <c r="A197" s="8" t="s">
        <v>252</v>
      </c>
      <c r="B197" s="25" t="s">
        <v>250</v>
      </c>
      <c r="C197" s="15" t="s">
        <v>243</v>
      </c>
      <c r="D197" s="63">
        <v>4624</v>
      </c>
      <c r="E197" s="78">
        <v>4000</v>
      </c>
      <c r="F197" s="66">
        <v>1</v>
      </c>
      <c r="G197" s="178"/>
      <c r="H197" s="182">
        <f t="shared" si="7"/>
        <v>0</v>
      </c>
      <c r="I197" s="6"/>
    </row>
    <row r="198" spans="1:9" ht="13.35" customHeight="1" x14ac:dyDescent="0.25">
      <c r="A198" s="8" t="s">
        <v>253</v>
      </c>
      <c r="B198" s="25" t="s">
        <v>254</v>
      </c>
      <c r="C198" s="15" t="s">
        <v>243</v>
      </c>
      <c r="D198" s="63">
        <v>4624</v>
      </c>
      <c r="E198" s="78">
        <v>4000</v>
      </c>
      <c r="F198" s="66">
        <v>1</v>
      </c>
      <c r="G198" s="178"/>
      <c r="H198" s="182">
        <f t="shared" si="7"/>
        <v>0</v>
      </c>
      <c r="I198" s="6"/>
    </row>
    <row r="199" spans="1:9" ht="13.35" customHeight="1" x14ac:dyDescent="0.25">
      <c r="A199" s="8" t="s">
        <v>255</v>
      </c>
      <c r="B199" s="25" t="s">
        <v>256</v>
      </c>
      <c r="C199" s="15" t="s">
        <v>243</v>
      </c>
      <c r="D199" s="63">
        <v>4624</v>
      </c>
      <c r="E199" s="78">
        <v>4000</v>
      </c>
      <c r="F199" s="66">
        <v>1</v>
      </c>
      <c r="G199" s="178"/>
      <c r="H199" s="182">
        <f t="shared" si="7"/>
        <v>0</v>
      </c>
      <c r="I199" s="6"/>
    </row>
    <row r="200" spans="1:9" ht="13.35" customHeight="1" x14ac:dyDescent="0.25">
      <c r="A200" s="8" t="s">
        <v>273</v>
      </c>
      <c r="B200" s="25" t="s">
        <v>274</v>
      </c>
      <c r="C200" s="15" t="s">
        <v>243</v>
      </c>
      <c r="D200" s="63">
        <v>4624</v>
      </c>
      <c r="E200" s="78">
        <v>4000</v>
      </c>
      <c r="F200" s="66">
        <v>1</v>
      </c>
      <c r="G200" s="178"/>
      <c r="H200" s="182">
        <f t="shared" si="7"/>
        <v>0</v>
      </c>
      <c r="I200" s="6"/>
    </row>
    <row r="201" spans="1:9" ht="13.35" customHeight="1" x14ac:dyDescent="0.25">
      <c r="A201" s="8" t="s">
        <v>267</v>
      </c>
      <c r="B201" s="25" t="s">
        <v>268</v>
      </c>
      <c r="C201" s="15" t="s">
        <v>243</v>
      </c>
      <c r="D201" s="63">
        <v>4624</v>
      </c>
      <c r="E201" s="78">
        <v>8000</v>
      </c>
      <c r="F201" s="66">
        <v>1</v>
      </c>
      <c r="G201" s="178"/>
      <c r="H201" s="182">
        <f t="shared" si="7"/>
        <v>0</v>
      </c>
      <c r="I201" s="6"/>
    </row>
    <row r="202" spans="1:9" ht="24" x14ac:dyDescent="0.25">
      <c r="A202" s="94" t="s">
        <v>321</v>
      </c>
      <c r="B202" s="25" t="s">
        <v>257</v>
      </c>
      <c r="C202" s="15" t="s">
        <v>223</v>
      </c>
      <c r="D202" s="63">
        <v>20715</v>
      </c>
      <c r="E202" s="78">
        <v>400</v>
      </c>
      <c r="F202" s="66">
        <v>52</v>
      </c>
      <c r="G202" s="178"/>
      <c r="H202" s="182">
        <f t="shared" si="7"/>
        <v>0</v>
      </c>
      <c r="I202" s="6"/>
    </row>
    <row r="203" spans="1:9" ht="13.35" customHeight="1" x14ac:dyDescent="0.25">
      <c r="E203" s="59"/>
      <c r="F203" s="67"/>
      <c r="G203" s="175" t="str">
        <f>IF(ISNUMBER(#REF!),ROUND(#REF!*#REF!,2),"")</f>
        <v/>
      </c>
      <c r="H203" s="176" t="str">
        <f t="shared" si="7"/>
        <v/>
      </c>
      <c r="I203" s="6"/>
    </row>
    <row r="204" spans="1:9" ht="13.35" customHeight="1" x14ac:dyDescent="0.25">
      <c r="A204" s="9" t="s">
        <v>275</v>
      </c>
      <c r="E204" s="59"/>
      <c r="F204" s="67"/>
      <c r="G204" s="175" t="str">
        <f>IF(ISNUMBER(#REF!),ROUND(#REF!*#REF!,2),"")</f>
        <v/>
      </c>
      <c r="H204" s="176" t="str">
        <f t="shared" si="7"/>
        <v/>
      </c>
      <c r="I204" s="6"/>
    </row>
    <row r="205" spans="1:9" ht="13.35" customHeight="1" x14ac:dyDescent="0.25">
      <c r="A205" s="8" t="s">
        <v>233</v>
      </c>
      <c r="B205" s="25" t="s">
        <v>234</v>
      </c>
      <c r="C205" s="15" t="s">
        <v>243</v>
      </c>
      <c r="D205" s="63">
        <v>4624</v>
      </c>
      <c r="E205" s="78">
        <v>4000</v>
      </c>
      <c r="F205" s="66">
        <v>1</v>
      </c>
      <c r="G205" s="178"/>
      <c r="H205" s="182">
        <f t="shared" si="7"/>
        <v>0</v>
      </c>
      <c r="I205" s="6"/>
    </row>
    <row r="206" spans="1:9" ht="13.35" customHeight="1" x14ac:dyDescent="0.25">
      <c r="A206" s="8" t="s">
        <v>235</v>
      </c>
      <c r="B206" s="25" t="s">
        <v>236</v>
      </c>
      <c r="C206" s="15" t="s">
        <v>243</v>
      </c>
      <c r="D206" s="63">
        <v>4624</v>
      </c>
      <c r="E206" s="78">
        <v>4000</v>
      </c>
      <c r="F206" s="66">
        <v>1</v>
      </c>
      <c r="G206" s="178"/>
      <c r="H206" s="182">
        <f t="shared" si="7"/>
        <v>0</v>
      </c>
      <c r="I206" s="6"/>
    </row>
    <row r="207" spans="1:9" ht="13.35" customHeight="1" x14ac:dyDescent="0.25">
      <c r="A207" s="8" t="s">
        <v>237</v>
      </c>
      <c r="B207" s="25" t="s">
        <v>238</v>
      </c>
      <c r="C207" s="15" t="s">
        <v>243</v>
      </c>
      <c r="D207" s="63">
        <v>4624</v>
      </c>
      <c r="E207" s="78">
        <v>4000</v>
      </c>
      <c r="F207" s="66">
        <v>1</v>
      </c>
      <c r="G207" s="178"/>
      <c r="H207" s="182">
        <f t="shared" si="7"/>
        <v>0</v>
      </c>
      <c r="I207" s="6"/>
    </row>
    <row r="208" spans="1:9" ht="13.35" customHeight="1" x14ac:dyDescent="0.25">
      <c r="A208" s="8" t="s">
        <v>239</v>
      </c>
      <c r="B208" s="25" t="s">
        <v>240</v>
      </c>
      <c r="C208" s="15" t="s">
        <v>243</v>
      </c>
      <c r="D208" s="63">
        <v>4624</v>
      </c>
      <c r="E208" s="78">
        <v>4000</v>
      </c>
      <c r="F208" s="66">
        <v>1</v>
      </c>
      <c r="G208" s="178"/>
      <c r="H208" s="182">
        <f t="shared" si="7"/>
        <v>0</v>
      </c>
      <c r="I208" s="6"/>
    </row>
    <row r="209" spans="1:9" ht="13.35" customHeight="1" x14ac:dyDescent="0.25">
      <c r="A209" s="8" t="s">
        <v>259</v>
      </c>
      <c r="B209" s="15" t="s">
        <v>260</v>
      </c>
      <c r="C209" s="15"/>
      <c r="D209" s="63">
        <v>4624</v>
      </c>
      <c r="E209" s="58">
        <v>4000</v>
      </c>
      <c r="F209" s="96">
        <v>1</v>
      </c>
      <c r="G209" s="173"/>
      <c r="H209" s="182">
        <f t="shared" si="7"/>
        <v>0</v>
      </c>
      <c r="I209" s="6"/>
    </row>
    <row r="210" spans="1:9" ht="13.35" customHeight="1" x14ac:dyDescent="0.25">
      <c r="A210" s="8" t="s">
        <v>261</v>
      </c>
      <c r="B210" s="15" t="s">
        <v>110</v>
      </c>
      <c r="C210" s="15"/>
      <c r="D210" s="63">
        <v>4624</v>
      </c>
      <c r="E210" s="58">
        <v>4000</v>
      </c>
      <c r="F210" s="97">
        <v>1</v>
      </c>
      <c r="G210" s="173"/>
      <c r="H210" s="182">
        <f t="shared" si="7"/>
        <v>0</v>
      </c>
      <c r="I210" s="6"/>
    </row>
    <row r="211" spans="1:9" ht="13.35" customHeight="1" x14ac:dyDescent="0.25">
      <c r="B211" s="123"/>
      <c r="E211" s="59"/>
      <c r="F211" s="67"/>
      <c r="G211" s="175"/>
      <c r="H211" s="176"/>
      <c r="I211" s="6"/>
    </row>
    <row r="212" spans="1:9" ht="13.35" customHeight="1" x14ac:dyDescent="0.25">
      <c r="A212" s="9" t="s">
        <v>276</v>
      </c>
      <c r="E212" s="59"/>
      <c r="F212" s="67"/>
      <c r="G212" s="175" t="str">
        <f>IF(ISNUMBER(#REF!),ROUND(#REF!*#REF!,2),"")</f>
        <v/>
      </c>
      <c r="H212" s="176" t="str">
        <f t="shared" ref="H212:H274" si="8">IF(ISNUMBER(F212),F212*G212,"")</f>
        <v/>
      </c>
      <c r="I212" s="6"/>
    </row>
    <row r="213" spans="1:9" ht="13.35" customHeight="1" x14ac:dyDescent="0.25">
      <c r="A213" s="9" t="s">
        <v>277</v>
      </c>
      <c r="E213" s="59"/>
      <c r="F213" s="67"/>
      <c r="G213" s="175" t="str">
        <f>IF(ISNUMBER(#REF!),ROUND(#REF!*#REF!,2),"")</f>
        <v/>
      </c>
      <c r="H213" s="176" t="str">
        <f t="shared" si="8"/>
        <v/>
      </c>
      <c r="I213" s="6"/>
    </row>
    <row r="214" spans="1:9" ht="13.35" customHeight="1" x14ac:dyDescent="0.25">
      <c r="A214" s="9" t="s">
        <v>278</v>
      </c>
      <c r="E214" s="59"/>
      <c r="F214" s="67"/>
      <c r="G214" s="175" t="str">
        <f>IF(ISNUMBER(#REF!),ROUND(#REF!*#REF!,2),"")</f>
        <v/>
      </c>
      <c r="H214" s="176" t="str">
        <f t="shared" si="8"/>
        <v/>
      </c>
      <c r="I214" s="6"/>
    </row>
    <row r="215" spans="1:9" ht="13.35" customHeight="1" x14ac:dyDescent="0.25">
      <c r="A215" s="8" t="s">
        <v>241</v>
      </c>
      <c r="B215" s="25" t="s">
        <v>242</v>
      </c>
      <c r="C215" s="15" t="s">
        <v>243</v>
      </c>
      <c r="D215" s="63">
        <v>545</v>
      </c>
      <c r="E215" s="78">
        <v>2500</v>
      </c>
      <c r="F215" s="66">
        <v>1</v>
      </c>
      <c r="G215" s="178"/>
      <c r="H215" s="182">
        <f t="shared" si="8"/>
        <v>0</v>
      </c>
      <c r="I215" s="6"/>
    </row>
    <row r="216" spans="1:9" ht="13.35" customHeight="1" x14ac:dyDescent="0.25">
      <c r="A216" s="8" t="s">
        <v>194</v>
      </c>
      <c r="B216" s="25" t="s">
        <v>244</v>
      </c>
      <c r="C216" s="15" t="s">
        <v>243</v>
      </c>
      <c r="D216" s="63">
        <v>545</v>
      </c>
      <c r="E216" s="78">
        <v>2500</v>
      </c>
      <c r="F216" s="66">
        <v>1</v>
      </c>
      <c r="G216" s="178"/>
      <c r="H216" s="182">
        <f t="shared" si="8"/>
        <v>0</v>
      </c>
      <c r="I216" s="6"/>
    </row>
    <row r="217" spans="1:9" ht="13.35" customHeight="1" x14ac:dyDescent="0.25">
      <c r="A217" s="8" t="s">
        <v>245</v>
      </c>
      <c r="B217" s="25" t="s">
        <v>246</v>
      </c>
      <c r="C217" s="15" t="s">
        <v>243</v>
      </c>
      <c r="D217" s="63">
        <v>545</v>
      </c>
      <c r="E217" s="78">
        <v>2500</v>
      </c>
      <c r="F217" s="66">
        <v>1</v>
      </c>
      <c r="G217" s="178"/>
      <c r="H217" s="182">
        <f t="shared" si="8"/>
        <v>0</v>
      </c>
      <c r="I217" s="6"/>
    </row>
    <row r="218" spans="1:9" ht="13.35" customHeight="1" x14ac:dyDescent="0.25">
      <c r="A218" s="8" t="s">
        <v>247</v>
      </c>
      <c r="B218" s="25" t="s">
        <v>248</v>
      </c>
      <c r="C218" s="15" t="s">
        <v>243</v>
      </c>
      <c r="D218" s="63">
        <v>545</v>
      </c>
      <c r="E218" s="78">
        <v>2500</v>
      </c>
      <c r="F218" s="66">
        <v>1</v>
      </c>
      <c r="G218" s="178"/>
      <c r="H218" s="182">
        <f t="shared" si="8"/>
        <v>0</v>
      </c>
      <c r="I218" s="6"/>
    </row>
    <row r="219" spans="1:9" ht="13.35" customHeight="1" x14ac:dyDescent="0.25">
      <c r="A219" s="8" t="s">
        <v>249</v>
      </c>
      <c r="B219" s="25" t="s">
        <v>250</v>
      </c>
      <c r="C219" s="15" t="s">
        <v>243</v>
      </c>
      <c r="D219" s="63">
        <v>545</v>
      </c>
      <c r="E219" s="78">
        <v>2500</v>
      </c>
      <c r="F219" s="66">
        <v>1</v>
      </c>
      <c r="G219" s="178"/>
      <c r="H219" s="182">
        <f t="shared" si="8"/>
        <v>0</v>
      </c>
      <c r="I219" s="6"/>
    </row>
    <row r="220" spans="1:9" ht="13.35" customHeight="1" x14ac:dyDescent="0.25">
      <c r="E220" s="59"/>
      <c r="F220" s="67"/>
      <c r="G220" s="175" t="str">
        <f>IF(ISNUMBER(#REF!),ROUND(#REF!*#REF!,2),"")</f>
        <v/>
      </c>
      <c r="H220" s="176" t="str">
        <f t="shared" si="8"/>
        <v/>
      </c>
      <c r="I220" s="6"/>
    </row>
    <row r="221" spans="1:9" ht="13.35" customHeight="1" x14ac:dyDescent="0.25">
      <c r="A221" s="9" t="s">
        <v>279</v>
      </c>
      <c r="E221" s="59"/>
      <c r="F221" s="67"/>
      <c r="G221" s="175" t="str">
        <f>IF(ISNUMBER(#REF!),ROUND(#REF!*#REF!,2),"")</f>
        <v/>
      </c>
      <c r="H221" s="176" t="str">
        <f t="shared" si="8"/>
        <v/>
      </c>
      <c r="I221" s="6"/>
    </row>
    <row r="222" spans="1:9" ht="13.35" customHeight="1" x14ac:dyDescent="0.25">
      <c r="A222" s="8" t="s">
        <v>251</v>
      </c>
      <c r="B222" s="25" t="s">
        <v>248</v>
      </c>
      <c r="C222" s="15" t="s">
        <v>243</v>
      </c>
      <c r="D222" s="63">
        <v>545</v>
      </c>
      <c r="E222" s="78">
        <v>2500</v>
      </c>
      <c r="F222" s="66">
        <v>1</v>
      </c>
      <c r="G222" s="178"/>
      <c r="H222" s="182">
        <f t="shared" si="8"/>
        <v>0</v>
      </c>
      <c r="I222" s="6"/>
    </row>
    <row r="223" spans="1:9" ht="13.35" customHeight="1" x14ac:dyDescent="0.25">
      <c r="A223" s="8" t="s">
        <v>252</v>
      </c>
      <c r="B223" s="25" t="s">
        <v>250</v>
      </c>
      <c r="C223" s="15" t="s">
        <v>243</v>
      </c>
      <c r="D223" s="63">
        <v>545</v>
      </c>
      <c r="E223" s="78">
        <v>2500</v>
      </c>
      <c r="F223" s="66">
        <v>1</v>
      </c>
      <c r="G223" s="178"/>
      <c r="H223" s="182">
        <f t="shared" si="8"/>
        <v>0</v>
      </c>
      <c r="I223" s="6"/>
    </row>
    <row r="224" spans="1:9" ht="13.35" customHeight="1" x14ac:dyDescent="0.25">
      <c r="A224" s="8" t="s">
        <v>253</v>
      </c>
      <c r="B224" s="25" t="s">
        <v>254</v>
      </c>
      <c r="C224" s="15" t="s">
        <v>243</v>
      </c>
      <c r="D224" s="63">
        <v>545</v>
      </c>
      <c r="E224" s="78">
        <v>2500</v>
      </c>
      <c r="F224" s="66">
        <v>1</v>
      </c>
      <c r="G224" s="178"/>
      <c r="H224" s="182">
        <f t="shared" si="8"/>
        <v>0</v>
      </c>
      <c r="I224" s="6"/>
    </row>
    <row r="225" spans="1:9" ht="13.35" customHeight="1" x14ac:dyDescent="0.25">
      <c r="A225" s="8" t="s">
        <v>255</v>
      </c>
      <c r="B225" s="25" t="s">
        <v>256</v>
      </c>
      <c r="C225" s="15" t="s">
        <v>243</v>
      </c>
      <c r="D225" s="63">
        <v>545</v>
      </c>
      <c r="E225" s="78">
        <v>2500</v>
      </c>
      <c r="F225" s="66">
        <v>1</v>
      </c>
      <c r="G225" s="178"/>
      <c r="H225" s="182">
        <f t="shared" si="8"/>
        <v>0</v>
      </c>
      <c r="I225" s="6"/>
    </row>
    <row r="226" spans="1:9" ht="13.35" customHeight="1" x14ac:dyDescent="0.25">
      <c r="A226" s="8" t="s">
        <v>273</v>
      </c>
      <c r="B226" s="25" t="s">
        <v>274</v>
      </c>
      <c r="C226" s="15" t="s">
        <v>243</v>
      </c>
      <c r="D226" s="63">
        <v>545</v>
      </c>
      <c r="E226" s="78">
        <v>2500</v>
      </c>
      <c r="F226" s="66">
        <v>1</v>
      </c>
      <c r="G226" s="178"/>
      <c r="H226" s="182">
        <f t="shared" si="8"/>
        <v>0</v>
      </c>
      <c r="I226" s="6"/>
    </row>
    <row r="227" spans="1:9" ht="24" x14ac:dyDescent="0.25">
      <c r="A227" s="94" t="s">
        <v>321</v>
      </c>
      <c r="B227" s="25" t="s">
        <v>257</v>
      </c>
      <c r="C227" s="15" t="s">
        <v>223</v>
      </c>
      <c r="D227" s="63">
        <v>5341</v>
      </c>
      <c r="E227" s="78">
        <v>200</v>
      </c>
      <c r="F227" s="66">
        <v>24</v>
      </c>
      <c r="G227" s="178"/>
      <c r="H227" s="182">
        <f t="shared" si="8"/>
        <v>0</v>
      </c>
      <c r="I227" s="6"/>
    </row>
    <row r="228" spans="1:9" ht="13.35" customHeight="1" x14ac:dyDescent="0.25">
      <c r="A228" s="9"/>
      <c r="E228" s="59"/>
      <c r="F228" s="67"/>
      <c r="G228" s="175"/>
      <c r="H228" s="176" t="str">
        <f t="shared" si="8"/>
        <v/>
      </c>
      <c r="I228" s="6"/>
    </row>
    <row r="229" spans="1:9" ht="13.35" customHeight="1" x14ac:dyDescent="0.25">
      <c r="A229" s="9" t="s">
        <v>280</v>
      </c>
      <c r="E229" s="59"/>
      <c r="F229" s="67"/>
      <c r="G229" s="175" t="str">
        <f>IF(ISNUMBER(#REF!),ROUND(#REF!*#REF!,2),"")</f>
        <v/>
      </c>
      <c r="H229" s="176" t="str">
        <f t="shared" si="8"/>
        <v/>
      </c>
      <c r="I229" s="6"/>
    </row>
    <row r="230" spans="1:9" ht="13.35" customHeight="1" x14ac:dyDescent="0.25">
      <c r="A230" s="9" t="s">
        <v>281</v>
      </c>
      <c r="E230" s="59"/>
      <c r="F230" s="67"/>
      <c r="G230" s="175"/>
      <c r="H230" s="176" t="str">
        <f t="shared" si="8"/>
        <v/>
      </c>
      <c r="I230" s="6"/>
    </row>
    <row r="231" spans="1:9" ht="13.35" customHeight="1" x14ac:dyDescent="0.25">
      <c r="A231" s="8" t="s">
        <v>241</v>
      </c>
      <c r="B231" s="25" t="s">
        <v>242</v>
      </c>
      <c r="C231" s="25" t="s">
        <v>243</v>
      </c>
      <c r="D231" s="63">
        <v>2852</v>
      </c>
      <c r="E231" s="78">
        <v>2500</v>
      </c>
      <c r="F231" s="66">
        <v>1</v>
      </c>
      <c r="G231" s="178"/>
      <c r="H231" s="182">
        <f t="shared" si="8"/>
        <v>0</v>
      </c>
      <c r="I231" s="6"/>
    </row>
    <row r="232" spans="1:9" ht="13.35" customHeight="1" x14ac:dyDescent="0.25">
      <c r="A232" s="8" t="s">
        <v>194</v>
      </c>
      <c r="B232" s="25" t="s">
        <v>244</v>
      </c>
      <c r="C232" s="25" t="s">
        <v>243</v>
      </c>
      <c r="D232" s="63">
        <v>2852</v>
      </c>
      <c r="E232" s="78">
        <v>2500</v>
      </c>
      <c r="F232" s="66">
        <v>1</v>
      </c>
      <c r="G232" s="178"/>
      <c r="H232" s="182">
        <f t="shared" si="8"/>
        <v>0</v>
      </c>
      <c r="I232" s="6"/>
    </row>
    <row r="233" spans="1:9" ht="13.35" customHeight="1" x14ac:dyDescent="0.25">
      <c r="A233" s="8" t="s">
        <v>245</v>
      </c>
      <c r="B233" s="25" t="s">
        <v>246</v>
      </c>
      <c r="C233" s="25" t="s">
        <v>243</v>
      </c>
      <c r="D233" s="63">
        <v>2852</v>
      </c>
      <c r="E233" s="78">
        <v>2500</v>
      </c>
      <c r="F233" s="66">
        <v>1</v>
      </c>
      <c r="G233" s="178"/>
      <c r="H233" s="182">
        <f t="shared" si="8"/>
        <v>0</v>
      </c>
      <c r="I233" s="6"/>
    </row>
    <row r="234" spans="1:9" ht="13.35" customHeight="1" x14ac:dyDescent="0.25">
      <c r="A234" s="8" t="s">
        <v>247</v>
      </c>
      <c r="B234" s="25" t="s">
        <v>248</v>
      </c>
      <c r="C234" s="25" t="s">
        <v>243</v>
      </c>
      <c r="D234" s="63">
        <v>2852</v>
      </c>
      <c r="E234" s="78">
        <v>2500</v>
      </c>
      <c r="F234" s="66">
        <v>1</v>
      </c>
      <c r="G234" s="178"/>
      <c r="H234" s="182">
        <f t="shared" si="8"/>
        <v>0</v>
      </c>
      <c r="I234" s="6"/>
    </row>
    <row r="235" spans="1:9" ht="13.35" customHeight="1" x14ac:dyDescent="0.25">
      <c r="A235" s="8" t="s">
        <v>249</v>
      </c>
      <c r="B235" s="25" t="s">
        <v>250</v>
      </c>
      <c r="C235" s="25" t="s">
        <v>243</v>
      </c>
      <c r="D235" s="63">
        <v>2852</v>
      </c>
      <c r="E235" s="78">
        <v>2500</v>
      </c>
      <c r="F235" s="66">
        <v>1</v>
      </c>
      <c r="G235" s="178"/>
      <c r="H235" s="182">
        <f t="shared" si="8"/>
        <v>0</v>
      </c>
      <c r="I235" s="6"/>
    </row>
    <row r="236" spans="1:9" ht="13.35" customHeight="1" x14ac:dyDescent="0.25">
      <c r="E236" s="59"/>
      <c r="F236" s="67"/>
      <c r="G236" s="175" t="str">
        <f>IF(ISNUMBER(#REF!),ROUND(#REF!*#REF!,2),"")</f>
        <v/>
      </c>
      <c r="H236" s="176" t="str">
        <f t="shared" si="8"/>
        <v/>
      </c>
      <c r="I236" s="6"/>
    </row>
    <row r="237" spans="1:9" ht="13.35" customHeight="1" x14ac:dyDescent="0.25">
      <c r="A237" s="9" t="s">
        <v>284</v>
      </c>
      <c r="E237" s="59"/>
      <c r="F237" s="67"/>
      <c r="G237" s="175" t="str">
        <f>IF(ISNUMBER(#REF!),ROUND(#REF!*#REF!,2),"")</f>
        <v/>
      </c>
      <c r="H237" s="176" t="str">
        <f t="shared" si="8"/>
        <v/>
      </c>
      <c r="I237" s="6"/>
    </row>
    <row r="238" spans="1:9" ht="13.35" customHeight="1" x14ac:dyDescent="0.25">
      <c r="A238" s="8" t="s">
        <v>251</v>
      </c>
      <c r="B238" s="25" t="s">
        <v>248</v>
      </c>
      <c r="C238" s="15" t="s">
        <v>243</v>
      </c>
      <c r="D238" s="63">
        <v>2852</v>
      </c>
      <c r="E238" s="78">
        <v>2500</v>
      </c>
      <c r="F238" s="66">
        <v>1</v>
      </c>
      <c r="G238" s="178"/>
      <c r="H238" s="182">
        <f t="shared" si="8"/>
        <v>0</v>
      </c>
      <c r="I238" s="6"/>
    </row>
    <row r="239" spans="1:9" ht="13.35" customHeight="1" x14ac:dyDescent="0.25">
      <c r="A239" s="8" t="s">
        <v>252</v>
      </c>
      <c r="B239" s="25" t="s">
        <v>250</v>
      </c>
      <c r="C239" s="15" t="s">
        <v>243</v>
      </c>
      <c r="D239" s="63">
        <v>2852</v>
      </c>
      <c r="E239" s="78">
        <v>2500</v>
      </c>
      <c r="F239" s="66">
        <v>1</v>
      </c>
      <c r="G239" s="178"/>
      <c r="H239" s="182">
        <f t="shared" si="8"/>
        <v>0</v>
      </c>
      <c r="I239" s="6"/>
    </row>
    <row r="240" spans="1:9" ht="13.35" customHeight="1" x14ac:dyDescent="0.25">
      <c r="A240" s="8" t="s">
        <v>253</v>
      </c>
      <c r="B240" s="25" t="s">
        <v>254</v>
      </c>
      <c r="C240" s="15" t="s">
        <v>243</v>
      </c>
      <c r="D240" s="63">
        <v>2852</v>
      </c>
      <c r="E240" s="78">
        <v>2500</v>
      </c>
      <c r="F240" s="66">
        <v>1</v>
      </c>
      <c r="G240" s="178"/>
      <c r="H240" s="182">
        <f t="shared" si="8"/>
        <v>0</v>
      </c>
      <c r="I240" s="6"/>
    </row>
    <row r="241" spans="1:9" ht="13.35" customHeight="1" x14ac:dyDescent="0.25">
      <c r="A241" s="8" t="s">
        <v>255</v>
      </c>
      <c r="B241" s="25" t="s">
        <v>256</v>
      </c>
      <c r="C241" s="15" t="s">
        <v>243</v>
      </c>
      <c r="D241" s="63">
        <v>2852</v>
      </c>
      <c r="E241" s="78">
        <v>2500</v>
      </c>
      <c r="F241" s="66">
        <v>1</v>
      </c>
      <c r="G241" s="178"/>
      <c r="H241" s="182">
        <f t="shared" si="8"/>
        <v>0</v>
      </c>
      <c r="I241" s="6"/>
    </row>
    <row r="242" spans="1:9" ht="13.35" customHeight="1" x14ac:dyDescent="0.25">
      <c r="A242" s="8" t="s">
        <v>273</v>
      </c>
      <c r="B242" s="25" t="s">
        <v>274</v>
      </c>
      <c r="C242" s="15" t="s">
        <v>243</v>
      </c>
      <c r="D242" s="63">
        <v>2852</v>
      </c>
      <c r="E242" s="78">
        <v>2500</v>
      </c>
      <c r="F242" s="66">
        <v>1</v>
      </c>
      <c r="G242" s="178"/>
      <c r="H242" s="182">
        <f t="shared" si="8"/>
        <v>0</v>
      </c>
      <c r="I242" s="6"/>
    </row>
    <row r="243" spans="1:9" ht="24" x14ac:dyDescent="0.25">
      <c r="A243" s="94" t="s">
        <v>321</v>
      </c>
      <c r="B243" s="25" t="s">
        <v>257</v>
      </c>
      <c r="C243" s="15" t="s">
        <v>223</v>
      </c>
      <c r="D243" s="63">
        <v>28748</v>
      </c>
      <c r="E243" s="78">
        <v>200</v>
      </c>
      <c r="F243" s="66">
        <v>144</v>
      </c>
      <c r="G243" s="178"/>
      <c r="H243" s="182">
        <f t="shared" si="8"/>
        <v>0</v>
      </c>
      <c r="I243" s="6"/>
    </row>
    <row r="244" spans="1:9" ht="13.35" customHeight="1" x14ac:dyDescent="0.25">
      <c r="C244" s="11"/>
      <c r="E244" s="59"/>
      <c r="F244" s="67"/>
      <c r="G244" s="175" t="str">
        <f>IF(ISNUMBER(#REF!),ROUND(#REF!*#REF!,2),"")</f>
        <v/>
      </c>
      <c r="H244" s="176" t="str">
        <f t="shared" si="8"/>
        <v/>
      </c>
      <c r="I244" s="6"/>
    </row>
    <row r="245" spans="1:9" ht="13.35" customHeight="1" x14ac:dyDescent="0.25">
      <c r="A245" s="9" t="s">
        <v>285</v>
      </c>
      <c r="E245" s="59"/>
      <c r="F245" s="67"/>
      <c r="G245" s="175" t="str">
        <f>IF(ISNUMBER(#REF!),ROUND(#REF!*#REF!,2),"")</f>
        <v/>
      </c>
      <c r="H245" s="176" t="str">
        <f t="shared" si="8"/>
        <v/>
      </c>
      <c r="I245" s="6"/>
    </row>
    <row r="246" spans="1:9" ht="13.35" customHeight="1" x14ac:dyDescent="0.25">
      <c r="A246" s="8" t="s">
        <v>233</v>
      </c>
      <c r="B246" s="25" t="s">
        <v>234</v>
      </c>
      <c r="C246" s="15" t="s">
        <v>243</v>
      </c>
      <c r="D246" s="63">
        <v>2852</v>
      </c>
      <c r="E246" s="78">
        <v>2500</v>
      </c>
      <c r="F246" s="66">
        <v>1</v>
      </c>
      <c r="G246" s="178"/>
      <c r="H246" s="182">
        <f t="shared" si="8"/>
        <v>0</v>
      </c>
      <c r="I246" s="6"/>
    </row>
    <row r="247" spans="1:9" ht="13.35" customHeight="1" x14ac:dyDescent="0.25">
      <c r="A247" s="8" t="s">
        <v>235</v>
      </c>
      <c r="B247" s="25" t="s">
        <v>236</v>
      </c>
      <c r="C247" s="15" t="s">
        <v>243</v>
      </c>
      <c r="D247" s="63">
        <v>2852</v>
      </c>
      <c r="E247" s="78">
        <v>2500</v>
      </c>
      <c r="F247" s="66">
        <v>1</v>
      </c>
      <c r="G247" s="178"/>
      <c r="H247" s="182">
        <f t="shared" si="8"/>
        <v>0</v>
      </c>
      <c r="I247" s="6"/>
    </row>
    <row r="248" spans="1:9" ht="13.35" customHeight="1" x14ac:dyDescent="0.25">
      <c r="A248" s="8" t="s">
        <v>237</v>
      </c>
      <c r="B248" s="25" t="s">
        <v>238</v>
      </c>
      <c r="C248" s="15" t="s">
        <v>243</v>
      </c>
      <c r="D248" s="63">
        <v>2852</v>
      </c>
      <c r="E248" s="78">
        <v>2500</v>
      </c>
      <c r="F248" s="66">
        <v>1</v>
      </c>
      <c r="G248" s="178"/>
      <c r="H248" s="182">
        <f t="shared" si="8"/>
        <v>0</v>
      </c>
      <c r="I248" s="6"/>
    </row>
    <row r="249" spans="1:9" ht="13.35" customHeight="1" x14ac:dyDescent="0.25">
      <c r="A249" s="8" t="s">
        <v>239</v>
      </c>
      <c r="B249" s="25" t="s">
        <v>240</v>
      </c>
      <c r="C249" s="15" t="s">
        <v>243</v>
      </c>
      <c r="D249" s="63">
        <v>2852</v>
      </c>
      <c r="E249" s="78">
        <v>2500</v>
      </c>
      <c r="F249" s="66">
        <v>1</v>
      </c>
      <c r="G249" s="178"/>
      <c r="H249" s="182">
        <f t="shared" si="8"/>
        <v>0</v>
      </c>
      <c r="I249" s="6"/>
    </row>
    <row r="250" spans="1:9" ht="13.35" customHeight="1" x14ac:dyDescent="0.25">
      <c r="A250" s="8" t="s">
        <v>259</v>
      </c>
      <c r="B250" s="27" t="s">
        <v>260</v>
      </c>
      <c r="C250" s="25" t="s">
        <v>243</v>
      </c>
      <c r="D250" s="63">
        <v>2852</v>
      </c>
      <c r="E250" s="78">
        <v>2500</v>
      </c>
      <c r="F250" s="66">
        <v>1</v>
      </c>
      <c r="G250" s="178"/>
      <c r="H250" s="182">
        <f t="shared" si="8"/>
        <v>0</v>
      </c>
      <c r="I250" s="6"/>
    </row>
    <row r="251" spans="1:9" ht="13.35" customHeight="1" x14ac:dyDescent="0.25">
      <c r="A251" s="8" t="s">
        <v>261</v>
      </c>
      <c r="B251" s="27" t="s">
        <v>110</v>
      </c>
      <c r="C251" s="25" t="s">
        <v>243</v>
      </c>
      <c r="D251" s="63">
        <v>2852</v>
      </c>
      <c r="E251" s="78">
        <v>2500</v>
      </c>
      <c r="F251" s="66">
        <v>1</v>
      </c>
      <c r="G251" s="178"/>
      <c r="H251" s="182">
        <f t="shared" si="8"/>
        <v>0</v>
      </c>
      <c r="I251" s="6"/>
    </row>
    <row r="252" spans="1:9" ht="13.35" customHeight="1" x14ac:dyDescent="0.25">
      <c r="A252" s="8" t="s">
        <v>262</v>
      </c>
      <c r="B252" s="27" t="s">
        <v>111</v>
      </c>
      <c r="C252" s="25" t="s">
        <v>243</v>
      </c>
      <c r="D252" s="63">
        <v>2852</v>
      </c>
      <c r="E252" s="78">
        <v>2500</v>
      </c>
      <c r="F252" s="66">
        <v>1</v>
      </c>
      <c r="G252" s="178"/>
      <c r="H252" s="182">
        <f t="shared" si="8"/>
        <v>0</v>
      </c>
      <c r="I252" s="6"/>
    </row>
    <row r="253" spans="1:9" ht="13.35" customHeight="1" x14ac:dyDescent="0.25">
      <c r="C253" s="11"/>
      <c r="E253" s="59"/>
      <c r="F253" s="67"/>
      <c r="G253" s="175"/>
      <c r="H253" s="176" t="str">
        <f t="shared" si="8"/>
        <v/>
      </c>
      <c r="I253" s="6"/>
    </row>
    <row r="254" spans="1:9" ht="13.35" customHeight="1" x14ac:dyDescent="0.25">
      <c r="A254" s="9" t="s">
        <v>286</v>
      </c>
      <c r="E254" s="59"/>
      <c r="F254" s="67"/>
      <c r="G254" s="175"/>
      <c r="H254" s="176" t="str">
        <f t="shared" si="8"/>
        <v/>
      </c>
      <c r="I254" s="6"/>
    </row>
    <row r="255" spans="1:9" ht="24" x14ac:dyDescent="0.25">
      <c r="A255" s="94" t="s">
        <v>322</v>
      </c>
      <c r="B255" s="25"/>
      <c r="C255" s="15" t="s">
        <v>288</v>
      </c>
      <c r="D255" s="15">
        <v>1</v>
      </c>
      <c r="E255" s="78">
        <v>1</v>
      </c>
      <c r="F255" s="66">
        <v>1</v>
      </c>
      <c r="G255" s="178"/>
      <c r="H255" s="182">
        <f t="shared" si="8"/>
        <v>0</v>
      </c>
      <c r="I255" s="6"/>
    </row>
    <row r="256" spans="1:9" ht="13.35" customHeight="1" x14ac:dyDescent="0.25">
      <c r="E256" s="59"/>
      <c r="F256" s="67"/>
      <c r="G256" s="175" t="str">
        <f>IF(ISNUMBER(#REF!),ROUND(#REF!*#REF!,2),"")</f>
        <v/>
      </c>
      <c r="H256" s="176" t="str">
        <f t="shared" si="8"/>
        <v/>
      </c>
      <c r="I256" s="6"/>
    </row>
    <row r="257" spans="1:9" ht="13.35" customHeight="1" thickBot="1" x14ac:dyDescent="0.3">
      <c r="A257" s="143"/>
      <c r="B257" s="142"/>
      <c r="C257" s="194"/>
      <c r="D257" s="194"/>
      <c r="E257" s="195"/>
      <c r="F257" s="196"/>
      <c r="G257" s="197" t="s">
        <v>296</v>
      </c>
      <c r="H257" s="198">
        <f>+SUM(H165:H255)</f>
        <v>0</v>
      </c>
      <c r="I257" s="6"/>
    </row>
    <row r="258" spans="1:9" ht="13.35" customHeight="1" x14ac:dyDescent="0.25">
      <c r="E258" s="59"/>
      <c r="F258" s="67"/>
      <c r="G258" s="175" t="str">
        <f>IF(ISNUMBER(#REF!),ROUND(#REF!*#REF!,2),"")</f>
        <v/>
      </c>
      <c r="H258" s="176" t="str">
        <f t="shared" si="8"/>
        <v/>
      </c>
      <c r="I258" s="6"/>
    </row>
    <row r="259" spans="1:9" ht="13.35" customHeight="1" x14ac:dyDescent="0.25">
      <c r="A259" s="141" t="s">
        <v>1</v>
      </c>
      <c r="B259" s="31"/>
      <c r="C259" s="20"/>
      <c r="D259" s="20"/>
      <c r="E259" s="87"/>
      <c r="F259" s="67"/>
      <c r="G259" s="175" t="str">
        <f>IF(ISNUMBER(#REF!),ROUND(#REF!*#REF!,2),"")</f>
        <v/>
      </c>
      <c r="H259" s="176" t="str">
        <f t="shared" si="8"/>
        <v/>
      </c>
      <c r="I259" s="6"/>
    </row>
    <row r="260" spans="1:9" ht="13.35" customHeight="1" x14ac:dyDescent="0.25">
      <c r="A260" s="141"/>
      <c r="B260" s="31"/>
      <c r="C260" s="20"/>
      <c r="D260" s="20"/>
      <c r="E260" s="87"/>
      <c r="F260" s="67"/>
      <c r="G260" s="175"/>
      <c r="H260" s="176"/>
      <c r="I260" s="6"/>
    </row>
    <row r="261" spans="1:9" ht="13.35" customHeight="1" x14ac:dyDescent="0.25">
      <c r="A261" s="86" t="s">
        <v>2</v>
      </c>
      <c r="B261" s="31"/>
      <c r="C261" s="20"/>
      <c r="D261" s="20"/>
      <c r="E261" s="87"/>
      <c r="F261" s="67"/>
      <c r="G261" s="175" t="str">
        <f>IF(ISNUMBER(#REF!),ROUND(#REF!*#REF!,2),"")</f>
        <v/>
      </c>
      <c r="H261" s="176" t="str">
        <f t="shared" si="8"/>
        <v/>
      </c>
      <c r="I261" s="6"/>
    </row>
    <row r="262" spans="1:9" ht="13.35" customHeight="1" x14ac:dyDescent="0.25">
      <c r="A262" s="86" t="s">
        <v>4</v>
      </c>
      <c r="B262" s="31"/>
      <c r="C262" s="20"/>
      <c r="D262" s="20"/>
      <c r="E262" s="87"/>
      <c r="F262" s="67"/>
      <c r="G262" s="175" t="str">
        <f>IF(ISNUMBER(#REF!),ROUND(#REF!*#REF!,2),"")</f>
        <v/>
      </c>
      <c r="H262" s="176" t="str">
        <f t="shared" si="8"/>
        <v/>
      </c>
      <c r="I262" s="6"/>
    </row>
    <row r="263" spans="1:9" ht="13.35" customHeight="1" x14ac:dyDescent="0.25">
      <c r="A263" s="20" t="s">
        <v>5</v>
      </c>
      <c r="B263" s="29"/>
      <c r="C263" s="23" t="s">
        <v>149</v>
      </c>
      <c r="D263" s="63">
        <v>1039</v>
      </c>
      <c r="E263" s="103">
        <v>250</v>
      </c>
      <c r="F263" s="66">
        <v>6</v>
      </c>
      <c r="G263" s="178"/>
      <c r="H263" s="182">
        <f t="shared" si="8"/>
        <v>0</v>
      </c>
      <c r="I263" s="6"/>
    </row>
    <row r="264" spans="1:9" ht="13.35" customHeight="1" x14ac:dyDescent="0.25">
      <c r="A264" s="20" t="s">
        <v>6</v>
      </c>
      <c r="B264" s="25" t="s">
        <v>7</v>
      </c>
      <c r="C264" s="23" t="s">
        <v>149</v>
      </c>
      <c r="D264" s="63">
        <v>1039</v>
      </c>
      <c r="E264" s="103">
        <v>250</v>
      </c>
      <c r="F264" s="66">
        <v>4</v>
      </c>
      <c r="G264" s="178"/>
      <c r="H264" s="182">
        <f t="shared" si="8"/>
        <v>0</v>
      </c>
      <c r="I264" s="6"/>
    </row>
    <row r="265" spans="1:9" ht="36" x14ac:dyDescent="0.25">
      <c r="A265" s="100" t="s">
        <v>323</v>
      </c>
      <c r="B265" s="29"/>
      <c r="C265" s="23" t="s">
        <v>243</v>
      </c>
      <c r="D265" s="63">
        <v>66</v>
      </c>
      <c r="E265" s="93" t="s">
        <v>8</v>
      </c>
      <c r="F265" s="66">
        <v>6</v>
      </c>
      <c r="G265" s="178"/>
      <c r="H265" s="182">
        <f t="shared" si="8"/>
        <v>0</v>
      </c>
      <c r="I265" s="6"/>
    </row>
    <row r="266" spans="1:9" ht="20.45" customHeight="1" x14ac:dyDescent="0.25">
      <c r="A266" s="100" t="s">
        <v>324</v>
      </c>
      <c r="B266" s="29"/>
      <c r="C266" s="23" t="s">
        <v>361</v>
      </c>
      <c r="D266" s="63">
        <v>675</v>
      </c>
      <c r="E266" s="93" t="s">
        <v>9</v>
      </c>
      <c r="F266" s="66">
        <v>60</v>
      </c>
      <c r="G266" s="178"/>
      <c r="H266" s="182">
        <f t="shared" si="8"/>
        <v>0</v>
      </c>
      <c r="I266" s="6"/>
    </row>
    <row r="267" spans="1:9" ht="36" x14ac:dyDescent="0.25">
      <c r="A267" s="100" t="s">
        <v>325</v>
      </c>
      <c r="B267" s="29"/>
      <c r="C267" s="23" t="s">
        <v>243</v>
      </c>
      <c r="D267" s="63">
        <v>66</v>
      </c>
      <c r="E267" s="93" t="s">
        <v>8</v>
      </c>
      <c r="F267" s="66">
        <v>6</v>
      </c>
      <c r="G267" s="178"/>
      <c r="H267" s="182">
        <f t="shared" si="8"/>
        <v>0</v>
      </c>
      <c r="I267" s="6"/>
    </row>
    <row r="268" spans="1:9" ht="24" x14ac:dyDescent="0.25">
      <c r="A268" s="100" t="s">
        <v>326</v>
      </c>
      <c r="B268" s="29"/>
      <c r="C268" s="23" t="s">
        <v>149</v>
      </c>
      <c r="D268" s="63">
        <v>675</v>
      </c>
      <c r="E268" s="93" t="s">
        <v>9</v>
      </c>
      <c r="F268" s="66">
        <v>60</v>
      </c>
      <c r="G268" s="178"/>
      <c r="H268" s="182">
        <f t="shared" si="8"/>
        <v>0</v>
      </c>
      <c r="I268" s="6"/>
    </row>
    <row r="269" spans="1:9" ht="13.35" customHeight="1" x14ac:dyDescent="0.25">
      <c r="A269" s="20" t="s">
        <v>11</v>
      </c>
      <c r="B269" s="29" t="s">
        <v>3</v>
      </c>
      <c r="C269" s="23" t="s">
        <v>149</v>
      </c>
      <c r="D269" s="63">
        <v>1039</v>
      </c>
      <c r="E269" s="103" t="s">
        <v>363</v>
      </c>
      <c r="F269" s="66">
        <v>6</v>
      </c>
      <c r="G269" s="178"/>
      <c r="H269" s="182">
        <f t="shared" si="8"/>
        <v>0</v>
      </c>
      <c r="I269" s="6"/>
    </row>
    <row r="270" spans="1:9" ht="13.35" customHeight="1" x14ac:dyDescent="0.25">
      <c r="A270" s="20"/>
      <c r="B270" s="32" t="s">
        <v>10</v>
      </c>
      <c r="D270" s="28"/>
      <c r="E270" s="102"/>
      <c r="F270" s="67"/>
      <c r="G270" s="175"/>
      <c r="H270" s="176" t="str">
        <f t="shared" si="8"/>
        <v/>
      </c>
      <c r="I270" s="6"/>
    </row>
    <row r="271" spans="1:9" ht="13.35" customHeight="1" x14ac:dyDescent="0.25">
      <c r="A271" s="20"/>
      <c r="B271" s="31" t="s">
        <v>362</v>
      </c>
      <c r="C271" s="20"/>
      <c r="D271" s="20"/>
      <c r="E271" s="87"/>
      <c r="F271" s="67"/>
      <c r="G271" s="175"/>
      <c r="H271" s="176" t="str">
        <f t="shared" si="8"/>
        <v/>
      </c>
      <c r="I271" s="6"/>
    </row>
    <row r="272" spans="1:9" ht="13.35" customHeight="1" x14ac:dyDescent="0.25">
      <c r="A272" s="20"/>
      <c r="B272" s="31"/>
      <c r="C272" s="20"/>
      <c r="D272" s="20"/>
      <c r="E272" s="87"/>
      <c r="F272" s="67"/>
      <c r="G272" s="175"/>
      <c r="H272" s="176"/>
      <c r="I272" s="6"/>
    </row>
    <row r="273" spans="1:9" ht="13.35" customHeight="1" x14ac:dyDescent="0.25">
      <c r="A273" s="86" t="s">
        <v>12</v>
      </c>
      <c r="B273" s="31"/>
      <c r="C273" s="20"/>
      <c r="D273" s="20"/>
      <c r="E273" s="87"/>
      <c r="F273" s="67"/>
      <c r="G273" s="175"/>
      <c r="H273" s="176" t="str">
        <f t="shared" si="8"/>
        <v/>
      </c>
      <c r="I273" s="6"/>
    </row>
    <row r="274" spans="1:9" ht="13.35" customHeight="1" x14ac:dyDescent="0.25">
      <c r="A274" s="20" t="s">
        <v>287</v>
      </c>
      <c r="B274" s="101"/>
      <c r="C274" s="23" t="s">
        <v>13</v>
      </c>
      <c r="D274" s="23"/>
      <c r="E274" s="103" t="s">
        <v>282</v>
      </c>
      <c r="F274" s="66">
        <v>7</v>
      </c>
      <c r="G274" s="178"/>
      <c r="H274" s="182">
        <f t="shared" si="8"/>
        <v>0</v>
      </c>
      <c r="I274" s="6"/>
    </row>
    <row r="275" spans="1:9" ht="24" x14ac:dyDescent="0.25">
      <c r="A275" s="100" t="s">
        <v>327</v>
      </c>
      <c r="B275" s="101"/>
      <c r="C275" s="23" t="s">
        <v>14</v>
      </c>
      <c r="D275" s="23"/>
      <c r="E275" s="93" t="s">
        <v>8</v>
      </c>
      <c r="F275" s="66">
        <v>1</v>
      </c>
      <c r="G275" s="178"/>
      <c r="H275" s="182">
        <f t="shared" ref="H275:H278" si="9">IF(ISNUMBER(F275),F275*G275,"")</f>
        <v>0</v>
      </c>
      <c r="I275" s="6"/>
    </row>
    <row r="276" spans="1:9" ht="13.35" customHeight="1" x14ac:dyDescent="0.25">
      <c r="A276" s="20"/>
      <c r="B276" s="32" t="s">
        <v>328</v>
      </c>
      <c r="D276" s="32"/>
      <c r="E276" s="32"/>
      <c r="F276" s="67"/>
      <c r="G276" s="175"/>
      <c r="H276" s="176"/>
      <c r="I276" s="6"/>
    </row>
    <row r="277" spans="1:9" ht="13.35" customHeight="1" x14ac:dyDescent="0.25">
      <c r="A277" s="20"/>
      <c r="B277" s="31"/>
      <c r="D277" s="31"/>
      <c r="E277" s="31"/>
      <c r="F277" s="67"/>
      <c r="G277" s="175" t="str">
        <f>IF(ISNUMBER(#REF!),ROUND(#REF!*#REF!,2),"")</f>
        <v/>
      </c>
      <c r="H277" s="176" t="str">
        <f t="shared" si="9"/>
        <v/>
      </c>
      <c r="I277" s="6"/>
    </row>
    <row r="278" spans="1:9" ht="13.35" customHeight="1" x14ac:dyDescent="0.25">
      <c r="E278" s="59"/>
      <c r="F278" s="67"/>
      <c r="G278" s="175" t="str">
        <f>IF(ISNUMBER(#REF!),ROUND(#REF!*#REF!,2),"")</f>
        <v/>
      </c>
      <c r="H278" s="176" t="str">
        <f t="shared" si="9"/>
        <v/>
      </c>
      <c r="I278" s="6"/>
    </row>
    <row r="279" spans="1:9" ht="13.35" customHeight="1" thickBot="1" x14ac:dyDescent="0.3">
      <c r="A279" s="143"/>
      <c r="B279" s="142"/>
      <c r="C279" s="143"/>
      <c r="D279" s="143"/>
      <c r="E279" s="144"/>
      <c r="F279" s="196"/>
      <c r="G279" s="197" t="s">
        <v>297</v>
      </c>
      <c r="H279" s="198">
        <f>+SUM(H263:H277)</f>
        <v>0</v>
      </c>
      <c r="I279" s="6"/>
    </row>
    <row r="280" spans="1:9" ht="13.35" customHeight="1" x14ac:dyDescent="0.25">
      <c r="E280" s="59"/>
      <c r="F280" s="67"/>
      <c r="G280" s="175"/>
      <c r="H280" s="176"/>
      <c r="I280" s="6"/>
    </row>
    <row r="281" spans="1:9" ht="13.35" customHeight="1" x14ac:dyDescent="0.25">
      <c r="A281" s="141" t="s">
        <v>16</v>
      </c>
      <c r="B281" s="31"/>
      <c r="C281" s="20"/>
      <c r="D281" s="20"/>
      <c r="E281" s="87"/>
      <c r="F281" s="67"/>
      <c r="G281" s="175"/>
      <c r="H281" s="176"/>
      <c r="I281" s="6"/>
    </row>
    <row r="282" spans="1:9" ht="13.35" customHeight="1" x14ac:dyDescent="0.25">
      <c r="A282" s="86"/>
      <c r="B282" s="31"/>
      <c r="C282" s="20"/>
      <c r="D282" s="20"/>
      <c r="E282" s="87"/>
      <c r="F282" s="67"/>
      <c r="G282" s="175"/>
      <c r="H282" s="176"/>
      <c r="I282" s="6"/>
    </row>
    <row r="283" spans="1:9" ht="13.35" customHeight="1" x14ac:dyDescent="0.25">
      <c r="A283" s="86" t="s">
        <v>114</v>
      </c>
      <c r="B283" s="31"/>
      <c r="C283" s="20"/>
      <c r="D283" s="20"/>
      <c r="E283" s="87"/>
      <c r="F283" s="67"/>
      <c r="G283" s="175"/>
      <c r="H283" s="176"/>
      <c r="I283" s="6"/>
    </row>
    <row r="284" spans="1:9" ht="13.35" customHeight="1" x14ac:dyDescent="0.25">
      <c r="A284" s="20" t="s">
        <v>17</v>
      </c>
      <c r="B284" s="31"/>
      <c r="C284" s="20"/>
      <c r="D284" s="20"/>
      <c r="E284" s="104" t="s">
        <v>14</v>
      </c>
      <c r="F284" s="97">
        <v>8</v>
      </c>
      <c r="G284" s="173"/>
      <c r="H284" s="182">
        <f t="shared" ref="H284:H329" si="10">IF(ISNUMBER(F284),F284*G284,"")</f>
        <v>0</v>
      </c>
      <c r="I284" s="6"/>
    </row>
    <row r="285" spans="1:9" ht="13.35" customHeight="1" x14ac:dyDescent="0.25">
      <c r="A285" s="20"/>
      <c r="B285" s="31"/>
      <c r="C285" s="20"/>
      <c r="D285" s="20"/>
      <c r="E285" s="87"/>
      <c r="F285" s="67"/>
      <c r="G285" s="175"/>
      <c r="H285" s="176" t="str">
        <f t="shared" si="10"/>
        <v/>
      </c>
      <c r="I285" s="6"/>
    </row>
    <row r="286" spans="1:9" ht="13.35" customHeight="1" x14ac:dyDescent="0.25">
      <c r="A286" s="86" t="s">
        <v>18</v>
      </c>
      <c r="B286" s="31"/>
      <c r="C286" s="20"/>
      <c r="D286" s="20"/>
      <c r="E286" s="87"/>
      <c r="F286" s="105"/>
      <c r="G286" s="175"/>
      <c r="H286" s="176" t="str">
        <f t="shared" si="10"/>
        <v/>
      </c>
      <c r="I286" s="6"/>
    </row>
    <row r="287" spans="1:9" ht="13.35" customHeight="1" x14ac:dyDescent="0.25">
      <c r="A287" s="20" t="s">
        <v>19</v>
      </c>
      <c r="B287" s="101"/>
      <c r="C287" s="23"/>
      <c r="D287" s="23"/>
      <c r="E287" s="104" t="s">
        <v>20</v>
      </c>
      <c r="F287" s="97">
        <v>20</v>
      </c>
      <c r="G287" s="173"/>
      <c r="H287" s="182">
        <f t="shared" si="10"/>
        <v>0</v>
      </c>
      <c r="I287" s="6"/>
    </row>
    <row r="288" spans="1:9" ht="13.35" customHeight="1" x14ac:dyDescent="0.25">
      <c r="A288" s="20"/>
      <c r="B288" s="31"/>
      <c r="C288" s="20"/>
      <c r="D288" s="20"/>
      <c r="E288" s="87"/>
      <c r="F288" s="98"/>
      <c r="G288" s="175"/>
      <c r="H288" s="176" t="str">
        <f t="shared" si="10"/>
        <v/>
      </c>
      <c r="I288" s="6"/>
    </row>
    <row r="289" spans="1:9" ht="13.35" customHeight="1" x14ac:dyDescent="0.25">
      <c r="A289" s="86" t="s">
        <v>21</v>
      </c>
      <c r="B289" s="4"/>
      <c r="C289" s="4"/>
      <c r="D289" s="4"/>
      <c r="E289" s="4"/>
      <c r="F289" s="4"/>
      <c r="G289" s="185"/>
      <c r="H289" s="185"/>
      <c r="I289" s="6"/>
    </row>
    <row r="290" spans="1:9" ht="13.35" customHeight="1" x14ac:dyDescent="0.25">
      <c r="A290" s="8" t="s">
        <v>22</v>
      </c>
      <c r="B290" s="101" t="s">
        <v>23</v>
      </c>
      <c r="C290" s="35" t="s">
        <v>165</v>
      </c>
      <c r="D290" s="63">
        <v>1696</v>
      </c>
      <c r="E290" s="93" t="s">
        <v>283</v>
      </c>
      <c r="F290" s="66">
        <v>20</v>
      </c>
      <c r="G290" s="178"/>
      <c r="H290" s="182">
        <f t="shared" si="10"/>
        <v>0</v>
      </c>
      <c r="I290" s="6"/>
    </row>
    <row r="291" spans="1:9" ht="13.35" customHeight="1" x14ac:dyDescent="0.25">
      <c r="A291" s="8" t="s">
        <v>24</v>
      </c>
      <c r="B291" s="101" t="s">
        <v>25</v>
      </c>
      <c r="C291" s="35" t="s">
        <v>165</v>
      </c>
      <c r="D291" s="63">
        <v>507</v>
      </c>
      <c r="E291" s="93" t="s">
        <v>283</v>
      </c>
      <c r="F291" s="66">
        <v>5</v>
      </c>
      <c r="G291" s="178"/>
      <c r="H291" s="182">
        <f t="shared" si="10"/>
        <v>0</v>
      </c>
      <c r="I291" s="6"/>
    </row>
    <row r="292" spans="1:9" ht="13.35" customHeight="1" x14ac:dyDescent="0.25">
      <c r="A292" s="8" t="s">
        <v>26</v>
      </c>
      <c r="B292" s="101" t="s">
        <v>25</v>
      </c>
      <c r="C292" s="35" t="s">
        <v>165</v>
      </c>
      <c r="D292" s="63">
        <v>674</v>
      </c>
      <c r="E292" s="93" t="s">
        <v>283</v>
      </c>
      <c r="F292" s="66">
        <v>8</v>
      </c>
      <c r="G292" s="178"/>
      <c r="H292" s="182">
        <f t="shared" si="10"/>
        <v>0</v>
      </c>
      <c r="I292" s="6"/>
    </row>
    <row r="293" spans="1:9" ht="45" customHeight="1" x14ac:dyDescent="0.25">
      <c r="A293" s="20"/>
      <c r="B293" s="165" t="s">
        <v>349</v>
      </c>
      <c r="C293" s="165"/>
      <c r="D293" s="165"/>
      <c r="E293" s="165"/>
      <c r="F293" s="183"/>
      <c r="G293" s="186"/>
      <c r="H293" s="186"/>
      <c r="I293" s="6"/>
    </row>
    <row r="294" spans="1:9" ht="13.35" customHeight="1" x14ac:dyDescent="0.25">
      <c r="A294" s="86"/>
      <c r="B294" s="31"/>
      <c r="C294" s="20"/>
      <c r="E294" s="87"/>
      <c r="F294" s="67"/>
      <c r="G294" s="175"/>
      <c r="H294" s="176"/>
      <c r="I294" s="6"/>
    </row>
    <row r="295" spans="1:9" ht="13.35" customHeight="1" x14ac:dyDescent="0.25">
      <c r="A295" s="86" t="s">
        <v>27</v>
      </c>
      <c r="B295" s="31"/>
      <c r="C295" s="20"/>
      <c r="E295" s="87"/>
      <c r="F295" s="67"/>
      <c r="G295" s="175" t="str">
        <f>IF(ISNUMBER(#REF!),ROUND(#REF!*#REF!,2),"")</f>
        <v/>
      </c>
      <c r="H295" s="176" t="str">
        <f t="shared" si="10"/>
        <v/>
      </c>
      <c r="I295" s="6"/>
    </row>
    <row r="296" spans="1:9" ht="13.35" customHeight="1" x14ac:dyDescent="0.25">
      <c r="A296" s="86" t="s">
        <v>28</v>
      </c>
      <c r="B296" s="31"/>
      <c r="C296" s="20"/>
      <c r="E296" s="87"/>
      <c r="F296" s="67"/>
      <c r="G296" s="175" t="str">
        <f>IF(ISNUMBER(#REF!),ROUND(#REF!*#REF!,2),"")</f>
        <v/>
      </c>
      <c r="H296" s="176" t="str">
        <f t="shared" si="10"/>
        <v/>
      </c>
      <c r="I296" s="6"/>
    </row>
    <row r="297" spans="1:9" ht="13.35" customHeight="1" x14ac:dyDescent="0.25">
      <c r="A297" s="8" t="s">
        <v>329</v>
      </c>
      <c r="B297" s="101" t="s">
        <v>29</v>
      </c>
      <c r="C297" s="35" t="s">
        <v>165</v>
      </c>
      <c r="D297" s="63">
        <v>1696</v>
      </c>
      <c r="E297" s="93" t="s">
        <v>30</v>
      </c>
      <c r="F297" s="66">
        <v>36</v>
      </c>
      <c r="G297" s="178"/>
      <c r="H297" s="182">
        <f t="shared" si="10"/>
        <v>0</v>
      </c>
      <c r="I297" s="6"/>
    </row>
    <row r="298" spans="1:9" ht="13.35" customHeight="1" x14ac:dyDescent="0.25">
      <c r="A298" s="8" t="s">
        <v>330</v>
      </c>
      <c r="B298" s="101" t="s">
        <v>31</v>
      </c>
      <c r="C298" s="35" t="s">
        <v>165</v>
      </c>
      <c r="D298" s="63">
        <v>1696</v>
      </c>
      <c r="E298" s="93" t="s">
        <v>30</v>
      </c>
      <c r="F298" s="66">
        <v>36</v>
      </c>
      <c r="G298" s="178"/>
      <c r="H298" s="182">
        <f t="shared" si="10"/>
        <v>0</v>
      </c>
      <c r="I298" s="6"/>
    </row>
    <row r="299" spans="1:9" ht="13.35" customHeight="1" x14ac:dyDescent="0.25">
      <c r="A299" s="8" t="s">
        <v>32</v>
      </c>
      <c r="B299" s="101" t="s">
        <v>33</v>
      </c>
      <c r="C299" s="35" t="s">
        <v>165</v>
      </c>
      <c r="D299" s="63">
        <v>1696</v>
      </c>
      <c r="E299" s="93" t="s">
        <v>20</v>
      </c>
      <c r="F299" s="66">
        <v>8</v>
      </c>
      <c r="G299" s="178"/>
      <c r="H299" s="182">
        <f t="shared" si="10"/>
        <v>0</v>
      </c>
      <c r="I299" s="6"/>
    </row>
    <row r="300" spans="1:9" ht="13.35" customHeight="1" x14ac:dyDescent="0.25">
      <c r="A300" s="8" t="s">
        <v>34</v>
      </c>
      <c r="B300" s="101" t="s">
        <v>35</v>
      </c>
      <c r="C300" s="35" t="s">
        <v>165</v>
      </c>
      <c r="D300" s="63">
        <v>507</v>
      </c>
      <c r="E300" s="93" t="s">
        <v>36</v>
      </c>
      <c r="F300" s="66">
        <v>2</v>
      </c>
      <c r="G300" s="178"/>
      <c r="H300" s="182">
        <f t="shared" si="10"/>
        <v>0</v>
      </c>
      <c r="I300" s="6"/>
    </row>
    <row r="301" spans="1:9" ht="24" x14ac:dyDescent="0.25">
      <c r="A301" s="94" t="s">
        <v>331</v>
      </c>
      <c r="B301" s="101" t="s">
        <v>35</v>
      </c>
      <c r="C301" s="23" t="s">
        <v>165</v>
      </c>
      <c r="D301" s="63">
        <v>674</v>
      </c>
      <c r="E301" s="93" t="s">
        <v>36</v>
      </c>
      <c r="F301" s="66">
        <v>3</v>
      </c>
      <c r="G301" s="178"/>
      <c r="H301" s="182">
        <f t="shared" si="10"/>
        <v>0</v>
      </c>
      <c r="I301" s="6"/>
    </row>
    <row r="302" spans="1:9" ht="39" customHeight="1" x14ac:dyDescent="0.25">
      <c r="A302" s="20"/>
      <c r="B302" s="167" t="s">
        <v>351</v>
      </c>
      <c r="C302" s="167"/>
      <c r="D302" s="167"/>
      <c r="E302" s="167"/>
      <c r="F302" s="167"/>
      <c r="G302" s="187"/>
      <c r="H302" s="187"/>
      <c r="I302" s="6"/>
    </row>
    <row r="303" spans="1:9" ht="13.35" customHeight="1" x14ac:dyDescent="0.25">
      <c r="A303" s="86" t="s">
        <v>37</v>
      </c>
      <c r="B303" s="31"/>
      <c r="C303" s="36"/>
      <c r="D303" s="36"/>
      <c r="E303" s="106"/>
      <c r="F303" s="67"/>
      <c r="G303" s="175" t="str">
        <f>IF(ISNUMBER(#REF!),ROUND(#REF!*#REF!,2),"")</f>
        <v/>
      </c>
      <c r="H303" s="176" t="str">
        <f t="shared" si="10"/>
        <v/>
      </c>
      <c r="I303" s="6"/>
    </row>
    <row r="304" spans="1:9" ht="13.35" customHeight="1" x14ac:dyDescent="0.25">
      <c r="A304" s="33" t="s">
        <v>39</v>
      </c>
      <c r="B304" s="25" t="s">
        <v>40</v>
      </c>
      <c r="C304" s="23" t="s">
        <v>165</v>
      </c>
      <c r="D304" s="63">
        <v>375</v>
      </c>
      <c r="E304" s="93" t="s">
        <v>38</v>
      </c>
      <c r="F304" s="66">
        <v>1</v>
      </c>
      <c r="G304" s="178"/>
      <c r="H304" s="182">
        <f t="shared" si="10"/>
        <v>0</v>
      </c>
      <c r="I304" s="6"/>
    </row>
    <row r="305" spans="1:9" ht="27" customHeight="1" x14ac:dyDescent="0.25">
      <c r="A305" s="20"/>
      <c r="B305" s="31" t="s">
        <v>350</v>
      </c>
      <c r="D305" s="20"/>
      <c r="E305" s="87"/>
      <c r="F305" s="67"/>
      <c r="G305" s="175"/>
      <c r="H305" s="176"/>
      <c r="I305" s="6"/>
    </row>
    <row r="306" spans="1:9" ht="13.35" customHeight="1" x14ac:dyDescent="0.25">
      <c r="A306" s="20"/>
      <c r="B306" s="31"/>
      <c r="D306" s="20"/>
      <c r="E306" s="87"/>
      <c r="F306" s="67"/>
      <c r="G306" s="175"/>
      <c r="H306" s="176"/>
      <c r="I306" s="6"/>
    </row>
    <row r="307" spans="1:9" ht="13.35" customHeight="1" x14ac:dyDescent="0.25">
      <c r="A307" s="86" t="s">
        <v>313</v>
      </c>
      <c r="B307" s="31"/>
      <c r="C307" s="20"/>
      <c r="D307" s="20"/>
      <c r="E307" s="4"/>
      <c r="F307" s="67"/>
      <c r="G307" s="175" t="str">
        <f>IF(ISNUMBER(#REF!),ROUND(#REF!*#REF!,2),"")</f>
        <v/>
      </c>
      <c r="H307" s="176" t="str">
        <f t="shared" si="10"/>
        <v/>
      </c>
      <c r="I307" s="6"/>
    </row>
    <row r="308" spans="1:9" s="43" customFormat="1" ht="24" x14ac:dyDescent="0.25">
      <c r="A308" s="94" t="s">
        <v>371</v>
      </c>
      <c r="B308" s="107"/>
      <c r="C308" s="44" t="s">
        <v>15</v>
      </c>
      <c r="D308" s="44"/>
      <c r="E308" s="108"/>
      <c r="F308" s="109">
        <v>8</v>
      </c>
      <c r="G308" s="188"/>
      <c r="H308" s="189">
        <f t="shared" si="10"/>
        <v>0</v>
      </c>
      <c r="I308" s="45"/>
    </row>
    <row r="309" spans="1:9" ht="13.35" customHeight="1" x14ac:dyDescent="0.25">
      <c r="F309" s="67"/>
      <c r="G309" s="175" t="str">
        <f>IF(ISNUMBER(#REF!),ROUND(#REF!*#REF!,2),"")</f>
        <v/>
      </c>
      <c r="H309" s="176" t="str">
        <f t="shared" si="10"/>
        <v/>
      </c>
      <c r="I309" s="6"/>
    </row>
    <row r="310" spans="1:9" ht="13.35" customHeight="1" x14ac:dyDescent="0.25">
      <c r="A310" s="86" t="s">
        <v>42</v>
      </c>
      <c r="B310" s="31"/>
      <c r="C310" s="20"/>
      <c r="D310" s="20"/>
      <c r="E310" s="87"/>
      <c r="F310" s="67"/>
      <c r="G310" s="175" t="str">
        <f>IF(ISNUMBER(#REF!),ROUND(#REF!*#REF!,2),"")</f>
        <v/>
      </c>
      <c r="H310" s="176" t="str">
        <f t="shared" si="10"/>
        <v/>
      </c>
      <c r="I310" s="6"/>
    </row>
    <row r="311" spans="1:9" ht="13.35" customHeight="1" x14ac:dyDescent="0.25">
      <c r="A311" s="86" t="s">
        <v>43</v>
      </c>
      <c r="B311" s="31"/>
      <c r="C311" s="20"/>
      <c r="D311" s="20"/>
      <c r="E311" s="87"/>
      <c r="F311" s="67"/>
      <c r="G311" s="175" t="str">
        <f>IF(ISNUMBER(#REF!),ROUND(#REF!*#REF!,2),"")</f>
        <v/>
      </c>
      <c r="H311" s="176" t="str">
        <f t="shared" si="10"/>
        <v/>
      </c>
      <c r="I311" s="6"/>
    </row>
    <row r="312" spans="1:9" ht="13.35" customHeight="1" x14ac:dyDescent="0.25">
      <c r="A312" s="86" t="s">
        <v>49</v>
      </c>
      <c r="B312" s="31"/>
      <c r="C312" s="20"/>
      <c r="E312" s="87"/>
      <c r="F312" s="67"/>
      <c r="G312" s="175" t="str">
        <f>IF(ISNUMBER(#REF!),ROUND(#REF!*#REF!,2),"")</f>
        <v/>
      </c>
      <c r="H312" s="176" t="str">
        <f t="shared" si="10"/>
        <v/>
      </c>
      <c r="I312" s="6"/>
    </row>
    <row r="313" spans="1:9" ht="13.35" customHeight="1" x14ac:dyDescent="0.25">
      <c r="A313" s="34" t="s">
        <v>44</v>
      </c>
      <c r="B313" s="25" t="s">
        <v>45</v>
      </c>
      <c r="C313" s="23" t="s">
        <v>41</v>
      </c>
      <c r="D313" s="15">
        <v>1</v>
      </c>
      <c r="E313" s="93"/>
      <c r="F313" s="66">
        <v>1</v>
      </c>
      <c r="G313" s="178"/>
      <c r="H313" s="182">
        <f t="shared" si="10"/>
        <v>0</v>
      </c>
      <c r="I313" s="6"/>
    </row>
    <row r="314" spans="1:9" ht="13.35" customHeight="1" x14ac:dyDescent="0.25">
      <c r="A314" s="34" t="s">
        <v>46</v>
      </c>
      <c r="B314" s="25" t="s">
        <v>45</v>
      </c>
      <c r="C314" s="23" t="s">
        <v>41</v>
      </c>
      <c r="D314" s="15">
        <v>1</v>
      </c>
      <c r="E314" s="93" t="s">
        <v>36</v>
      </c>
      <c r="F314" s="66">
        <v>1</v>
      </c>
      <c r="G314" s="178"/>
      <c r="H314" s="182">
        <f t="shared" si="10"/>
        <v>0</v>
      </c>
      <c r="I314" s="6"/>
    </row>
    <row r="315" spans="1:9" ht="13.35" customHeight="1" x14ac:dyDescent="0.25">
      <c r="A315" s="34" t="s">
        <v>47</v>
      </c>
      <c r="B315" s="25" t="s">
        <v>45</v>
      </c>
      <c r="C315" s="23" t="s">
        <v>41</v>
      </c>
      <c r="D315" s="15">
        <v>1</v>
      </c>
      <c r="E315" s="93" t="s">
        <v>36</v>
      </c>
      <c r="F315" s="66">
        <v>1</v>
      </c>
      <c r="G315" s="178"/>
      <c r="H315" s="182">
        <f t="shared" si="10"/>
        <v>0</v>
      </c>
      <c r="I315" s="6"/>
    </row>
    <row r="316" spans="1:9" ht="13.35" customHeight="1" x14ac:dyDescent="0.25">
      <c r="A316" s="34" t="s">
        <v>48</v>
      </c>
      <c r="B316" s="25" t="s">
        <v>45</v>
      </c>
      <c r="C316" s="23" t="s">
        <v>41</v>
      </c>
      <c r="D316" s="15">
        <v>1</v>
      </c>
      <c r="E316" s="93" t="s">
        <v>36</v>
      </c>
      <c r="F316" s="66">
        <v>1</v>
      </c>
      <c r="G316" s="178"/>
      <c r="H316" s="182">
        <f t="shared" si="10"/>
        <v>0</v>
      </c>
      <c r="I316" s="6"/>
    </row>
    <row r="317" spans="1:9" ht="13.35" customHeight="1" x14ac:dyDescent="0.25">
      <c r="A317" s="34" t="s">
        <v>50</v>
      </c>
      <c r="B317" s="25" t="s">
        <v>45</v>
      </c>
      <c r="C317" s="23" t="s">
        <v>41</v>
      </c>
      <c r="D317" s="15">
        <v>1</v>
      </c>
      <c r="E317" s="93" t="s">
        <v>36</v>
      </c>
      <c r="F317" s="66">
        <v>1</v>
      </c>
      <c r="G317" s="178"/>
      <c r="H317" s="182">
        <f t="shared" si="10"/>
        <v>0</v>
      </c>
      <c r="I317" s="6"/>
    </row>
    <row r="318" spans="1:9" ht="13.35" customHeight="1" x14ac:dyDescent="0.25">
      <c r="A318" s="20"/>
      <c r="B318" s="31" t="s">
        <v>51</v>
      </c>
      <c r="D318" s="20"/>
      <c r="E318" s="87"/>
      <c r="F318" s="67"/>
      <c r="G318" s="175" t="str">
        <f>IF(ISNUMBER(#REF!),ROUND(#REF!*#REF!,2),"")</f>
        <v/>
      </c>
      <c r="H318" s="176" t="str">
        <f t="shared" si="10"/>
        <v/>
      </c>
      <c r="I318" s="6"/>
    </row>
    <row r="319" spans="1:9" ht="51" customHeight="1" x14ac:dyDescent="0.25">
      <c r="A319" s="166" t="s">
        <v>357</v>
      </c>
      <c r="B319" s="166"/>
      <c r="C319" s="166"/>
      <c r="D319" s="166"/>
      <c r="E319" s="166"/>
      <c r="F319" s="166"/>
      <c r="G319" s="190"/>
      <c r="H319" s="190"/>
      <c r="I319" s="6"/>
    </row>
    <row r="320" spans="1:9" ht="13.35" customHeight="1" x14ac:dyDescent="0.25">
      <c r="A320" s="20"/>
      <c r="B320" s="31"/>
      <c r="C320" s="20"/>
      <c r="D320" s="20"/>
      <c r="E320" s="87"/>
      <c r="F320" s="67"/>
      <c r="G320" s="175" t="str">
        <f>IF(ISNUMBER(#REF!),ROUND(#REF!*#REF!,2),"")</f>
        <v/>
      </c>
      <c r="H320" s="176" t="str">
        <f t="shared" si="10"/>
        <v/>
      </c>
      <c r="I320" s="6"/>
    </row>
    <row r="321" spans="1:9" ht="13.35" customHeight="1" thickBot="1" x14ac:dyDescent="0.3">
      <c r="A321" s="145"/>
      <c r="B321" s="150"/>
      <c r="C321" s="145"/>
      <c r="D321" s="151"/>
      <c r="E321" s="199"/>
      <c r="F321" s="196"/>
      <c r="G321" s="197" t="s">
        <v>298</v>
      </c>
      <c r="H321" s="198">
        <f>+SUM(H284:H320)</f>
        <v>0</v>
      </c>
      <c r="I321" s="6"/>
    </row>
    <row r="322" spans="1:9" ht="13.35" customHeight="1" x14ac:dyDescent="0.25">
      <c r="A322" s="146"/>
      <c r="B322" s="152"/>
      <c r="C322" s="146"/>
      <c r="D322" s="153"/>
      <c r="E322" s="154"/>
      <c r="F322" s="155"/>
      <c r="G322" s="180"/>
      <c r="H322" s="181"/>
      <c r="I322" s="6"/>
    </row>
    <row r="323" spans="1:9" ht="13.35" customHeight="1" x14ac:dyDescent="0.25">
      <c r="A323" s="141" t="s">
        <v>52</v>
      </c>
      <c r="B323" s="31"/>
      <c r="C323" s="20"/>
      <c r="D323" s="74"/>
      <c r="E323" s="99"/>
      <c r="F323" s="67"/>
      <c r="G323" s="175" t="str">
        <f>IF(ISNUMBER(#REF!),ROUND(#REF!*#REF!,2),"")</f>
        <v/>
      </c>
      <c r="H323" s="176" t="str">
        <f t="shared" si="10"/>
        <v/>
      </c>
      <c r="I323" s="6"/>
    </row>
    <row r="324" spans="1:9" ht="13.35" customHeight="1" x14ac:dyDescent="0.25">
      <c r="A324" s="141"/>
      <c r="B324" s="31"/>
      <c r="C324" s="20"/>
      <c r="D324" s="74"/>
      <c r="E324" s="99"/>
      <c r="F324" s="67"/>
      <c r="G324" s="175"/>
      <c r="H324" s="176"/>
      <c r="I324" s="6"/>
    </row>
    <row r="325" spans="1:9" ht="13.35" customHeight="1" x14ac:dyDescent="0.25">
      <c r="A325" s="86" t="s">
        <v>53</v>
      </c>
      <c r="B325" s="31"/>
      <c r="C325" s="20"/>
      <c r="D325" s="74"/>
      <c r="E325" s="99"/>
      <c r="F325" s="67"/>
      <c r="G325" s="175" t="str">
        <f>IF(ISNUMBER(#REF!),ROUND(#REF!*#REF!,2),"")</f>
        <v/>
      </c>
      <c r="H325" s="176" t="str">
        <f t="shared" si="10"/>
        <v/>
      </c>
      <c r="I325" s="6"/>
    </row>
    <row r="326" spans="1:9" ht="13.35" customHeight="1" x14ac:dyDescent="0.25">
      <c r="A326" s="86" t="s">
        <v>54</v>
      </c>
      <c r="B326" s="31"/>
      <c r="C326" s="20"/>
      <c r="D326" s="74"/>
      <c r="E326" s="99"/>
      <c r="F326" s="67"/>
      <c r="G326" s="175" t="str">
        <f>IF(ISNUMBER(#REF!),ROUND(#REF!*#REF!,2),"")</f>
        <v/>
      </c>
      <c r="H326" s="176" t="str">
        <f t="shared" si="10"/>
        <v/>
      </c>
      <c r="I326" s="6"/>
    </row>
    <row r="327" spans="1:9" ht="13.35" customHeight="1" x14ac:dyDescent="0.25">
      <c r="A327" s="8" t="s">
        <v>316</v>
      </c>
      <c r="B327" s="101" t="s">
        <v>55</v>
      </c>
      <c r="C327" s="37" t="s">
        <v>243</v>
      </c>
      <c r="D327" s="110">
        <v>198</v>
      </c>
      <c r="E327" s="95" t="s">
        <v>56</v>
      </c>
      <c r="F327" s="66">
        <v>4</v>
      </c>
      <c r="G327" s="188"/>
      <c r="H327" s="189">
        <f t="shared" si="10"/>
        <v>0</v>
      </c>
      <c r="I327" s="6"/>
    </row>
    <row r="328" spans="1:9" ht="13.35" customHeight="1" x14ac:dyDescent="0.25">
      <c r="A328" s="8" t="s">
        <v>57</v>
      </c>
      <c r="B328" s="101"/>
      <c r="C328" s="27" t="s">
        <v>243</v>
      </c>
      <c r="D328" s="111"/>
      <c r="E328" s="78" t="s">
        <v>56</v>
      </c>
      <c r="F328" s="66">
        <v>4</v>
      </c>
      <c r="G328" s="188"/>
      <c r="H328" s="189">
        <f t="shared" si="10"/>
        <v>0</v>
      </c>
      <c r="I328" s="6"/>
    </row>
    <row r="329" spans="1:9" ht="13.35" customHeight="1" x14ac:dyDescent="0.25">
      <c r="A329" s="9"/>
      <c r="B329" s="31"/>
      <c r="C329" s="20"/>
      <c r="D329" s="74"/>
      <c r="E329" s="99"/>
      <c r="G329" s="175" t="str">
        <f>IF(ISNUMBER(#REF!),ROUND(#REF!*#REF!,2),"")</f>
        <v/>
      </c>
      <c r="H329" s="176" t="str">
        <f t="shared" si="10"/>
        <v/>
      </c>
      <c r="I329" s="6"/>
    </row>
    <row r="330" spans="1:9" ht="13.35" customHeight="1" thickBot="1" x14ac:dyDescent="0.3">
      <c r="A330" s="145"/>
      <c r="B330" s="200"/>
      <c r="C330" s="194"/>
      <c r="D330" s="199"/>
      <c r="E330" s="199"/>
      <c r="F330" s="197"/>
      <c r="G330" s="197" t="s">
        <v>299</v>
      </c>
      <c r="H330" s="198">
        <f>+SUM(H327:H328)</f>
        <v>0</v>
      </c>
      <c r="I330" s="6"/>
    </row>
    <row r="331" spans="1:9" ht="13.35" customHeight="1" x14ac:dyDescent="0.25">
      <c r="A331" s="20"/>
      <c r="C331" s="20"/>
      <c r="D331" s="20"/>
      <c r="E331" s="87"/>
      <c r="F331" s="114"/>
      <c r="G331" s="175" t="str">
        <f>IF(ISNUMBER(#REF!),ROUND(#REF!*#REF!,2),"")</f>
        <v/>
      </c>
      <c r="H331" s="176" t="str">
        <f t="shared" ref="H331:H340" si="11">IF(ISNUMBER(F331),F331*G331,"")</f>
        <v/>
      </c>
      <c r="I331" s="6"/>
    </row>
    <row r="332" spans="1:9" ht="13.35" customHeight="1" x14ac:dyDescent="0.25">
      <c r="A332" s="141" t="s">
        <v>61</v>
      </c>
      <c r="C332" s="20"/>
      <c r="D332" s="20"/>
      <c r="E332" s="87"/>
      <c r="F332" s="114"/>
      <c r="G332" s="175" t="str">
        <f>IF(ISNUMBER(#REF!),ROUND(#REF!*#REF!,2),"")</f>
        <v/>
      </c>
      <c r="H332" s="176" t="str">
        <f t="shared" si="11"/>
        <v/>
      </c>
      <c r="I332" s="6"/>
    </row>
    <row r="333" spans="1:9" ht="13.35" customHeight="1" x14ac:dyDescent="0.25">
      <c r="A333" s="141"/>
      <c r="C333" s="20"/>
      <c r="D333" s="20"/>
      <c r="E333" s="87"/>
      <c r="F333" s="114"/>
      <c r="G333" s="175"/>
      <c r="H333" s="176"/>
      <c r="I333" s="6"/>
    </row>
    <row r="334" spans="1:9" ht="13.35" customHeight="1" x14ac:dyDescent="0.25">
      <c r="A334" s="86" t="s">
        <v>353</v>
      </c>
      <c r="C334" s="20"/>
      <c r="D334" s="20"/>
      <c r="E334" s="87"/>
      <c r="F334" s="114"/>
      <c r="G334" s="175" t="str">
        <f>IF(ISNUMBER(#REF!),ROUND(#REF!*#REF!,2),"")</f>
        <v/>
      </c>
      <c r="H334" s="176" t="str">
        <f t="shared" si="11"/>
        <v/>
      </c>
      <c r="I334" s="6"/>
    </row>
    <row r="335" spans="1:9" ht="36" x14ac:dyDescent="0.25">
      <c r="A335" s="100" t="s">
        <v>332</v>
      </c>
      <c r="B335" s="15" t="s">
        <v>60</v>
      </c>
      <c r="C335" s="23" t="s">
        <v>62</v>
      </c>
      <c r="D335" s="115">
        <v>326</v>
      </c>
      <c r="E335" s="120" t="s">
        <v>334</v>
      </c>
      <c r="F335" s="116">
        <v>1</v>
      </c>
      <c r="G335" s="173"/>
      <c r="H335" s="182">
        <f t="shared" si="11"/>
        <v>0</v>
      </c>
      <c r="I335" s="6"/>
    </row>
    <row r="336" spans="1:9" ht="24" x14ac:dyDescent="0.25">
      <c r="A336" s="100" t="s">
        <v>333</v>
      </c>
      <c r="B336" s="15" t="s">
        <v>64</v>
      </c>
      <c r="C336" s="23" t="s">
        <v>62</v>
      </c>
      <c r="D336" s="115">
        <v>326</v>
      </c>
      <c r="E336" s="104" t="s">
        <v>63</v>
      </c>
      <c r="F336" s="116">
        <v>1</v>
      </c>
      <c r="G336" s="173"/>
      <c r="H336" s="182">
        <f t="shared" si="11"/>
        <v>0</v>
      </c>
      <c r="I336" s="6"/>
    </row>
    <row r="337" spans="1:9" ht="22.5" customHeight="1" x14ac:dyDescent="0.25">
      <c r="A337" s="20"/>
      <c r="B337" s="168" t="s">
        <v>352</v>
      </c>
      <c r="C337" s="168"/>
      <c r="D337" s="168"/>
      <c r="E337" s="168"/>
      <c r="F337" s="168"/>
      <c r="G337" s="187"/>
      <c r="H337" s="187"/>
      <c r="I337" s="6"/>
    </row>
    <row r="338" spans="1:9" ht="13.35" customHeight="1" x14ac:dyDescent="0.25">
      <c r="A338" s="20"/>
      <c r="D338" s="20"/>
      <c r="E338" s="87"/>
      <c r="F338" s="114"/>
      <c r="G338" s="175"/>
      <c r="H338" s="176"/>
      <c r="I338" s="6"/>
    </row>
    <row r="339" spans="1:9" ht="13.35" customHeight="1" x14ac:dyDescent="0.25">
      <c r="A339" s="86" t="s">
        <v>354</v>
      </c>
      <c r="C339" s="20"/>
      <c r="D339" s="20"/>
      <c r="E339" s="87"/>
      <c r="F339" s="114"/>
      <c r="G339" s="175" t="str">
        <f>IF(ISNUMBER(#REF!),ROUND(#REF!*#REF!,2),"")</f>
        <v/>
      </c>
      <c r="H339" s="176" t="str">
        <f t="shared" si="11"/>
        <v/>
      </c>
      <c r="I339" s="6"/>
    </row>
    <row r="340" spans="1:9" ht="24" x14ac:dyDescent="0.25">
      <c r="A340" s="20" t="s">
        <v>336</v>
      </c>
      <c r="B340" s="15" t="s">
        <v>64</v>
      </c>
      <c r="C340" s="23" t="s">
        <v>62</v>
      </c>
      <c r="D340" s="115">
        <v>63</v>
      </c>
      <c r="E340" s="121" t="s">
        <v>335</v>
      </c>
      <c r="F340" s="116">
        <v>1</v>
      </c>
      <c r="G340" s="173"/>
      <c r="H340" s="182">
        <f t="shared" si="11"/>
        <v>0</v>
      </c>
      <c r="I340" s="6"/>
    </row>
    <row r="341" spans="1:9" ht="24.75" customHeight="1" x14ac:dyDescent="0.25">
      <c r="A341" s="20"/>
      <c r="B341" s="168" t="s">
        <v>352</v>
      </c>
      <c r="C341" s="168"/>
      <c r="D341" s="168"/>
      <c r="E341" s="168"/>
      <c r="F341" s="168"/>
      <c r="G341" s="187"/>
      <c r="H341" s="187"/>
      <c r="I341" s="6"/>
    </row>
    <row r="342" spans="1:9" ht="13.35" customHeight="1" x14ac:dyDescent="0.25">
      <c r="C342" s="20"/>
      <c r="D342" s="112"/>
      <c r="E342" s="87"/>
      <c r="F342" s="114"/>
      <c r="G342" s="175" t="str">
        <f>IF(ISNUMBER(#REF!),ROUND(#REF!*#REF!,2),"")</f>
        <v/>
      </c>
      <c r="H342" s="176" t="str">
        <f t="shared" ref="H342:H374" si="12">IF(ISNUMBER(F342),F342*G342,"")</f>
        <v/>
      </c>
      <c r="I342" s="6"/>
    </row>
    <row r="343" spans="1:9" ht="13.35" customHeight="1" x14ac:dyDescent="0.25">
      <c r="A343" s="86" t="s">
        <v>65</v>
      </c>
      <c r="B343" s="11" t="s">
        <v>368</v>
      </c>
      <c r="C343" s="20"/>
      <c r="D343" s="112"/>
      <c r="E343" s="87"/>
      <c r="F343" s="128">
        <v>2</v>
      </c>
      <c r="G343" s="173"/>
      <c r="H343" s="182">
        <f t="shared" si="12"/>
        <v>0</v>
      </c>
      <c r="I343" s="6"/>
    </row>
    <row r="344" spans="1:9" ht="26.25" customHeight="1" x14ac:dyDescent="0.25">
      <c r="A344" s="169" t="s">
        <v>358</v>
      </c>
      <c r="B344" s="169"/>
      <c r="C344" s="169"/>
      <c r="D344" s="169"/>
      <c r="E344" s="169"/>
      <c r="F344" s="169"/>
      <c r="G344" s="190"/>
      <c r="H344" s="190"/>
      <c r="I344" s="6"/>
    </row>
    <row r="345" spans="1:9" ht="13.35" customHeight="1" x14ac:dyDescent="0.25">
      <c r="C345" s="20"/>
      <c r="D345" s="112"/>
      <c r="E345" s="87"/>
      <c r="F345" s="114"/>
      <c r="G345" s="175" t="str">
        <f>IF(ISNUMBER(#REF!),ROUND(#REF!*#REF!,2),"")</f>
        <v/>
      </c>
      <c r="H345" s="176" t="str">
        <f t="shared" si="12"/>
        <v/>
      </c>
      <c r="I345" s="6"/>
    </row>
    <row r="346" spans="1:9" ht="13.35" customHeight="1" thickBot="1" x14ac:dyDescent="0.3">
      <c r="A346" s="145"/>
      <c r="B346" s="142"/>
      <c r="C346" s="145"/>
      <c r="D346" s="145"/>
      <c r="E346" s="195"/>
      <c r="F346" s="197"/>
      <c r="G346" s="197" t="s">
        <v>300</v>
      </c>
      <c r="H346" s="198">
        <f>+SUM(H335:H343)</f>
        <v>0</v>
      </c>
      <c r="I346" s="6"/>
    </row>
    <row r="347" spans="1:9" ht="13.35" customHeight="1" x14ac:dyDescent="0.25">
      <c r="A347" s="146"/>
      <c r="B347" s="147"/>
      <c r="C347" s="146"/>
      <c r="D347" s="146"/>
      <c r="E347" s="148"/>
      <c r="F347" s="149"/>
      <c r="G347" s="180"/>
      <c r="H347" s="181"/>
      <c r="I347" s="6"/>
    </row>
    <row r="348" spans="1:9" ht="13.35" customHeight="1" x14ac:dyDescent="0.25">
      <c r="A348" s="141" t="s">
        <v>66</v>
      </c>
      <c r="C348" s="20"/>
      <c r="D348" s="20"/>
      <c r="E348" s="87"/>
      <c r="F348" s="114"/>
      <c r="G348" s="175" t="str">
        <f>IF(ISNUMBER(#REF!),ROUND(#REF!*#REF!,2),"")</f>
        <v/>
      </c>
      <c r="H348" s="176" t="str">
        <f t="shared" si="12"/>
        <v/>
      </c>
      <c r="I348" s="6"/>
    </row>
    <row r="349" spans="1:9" ht="13.35" customHeight="1" x14ac:dyDescent="0.25">
      <c r="A349" s="20"/>
      <c r="C349" s="20"/>
      <c r="D349" s="20"/>
      <c r="E349" s="87"/>
      <c r="F349" s="114"/>
      <c r="G349" s="175" t="str">
        <f>IF(ISNUMBER(#REF!),ROUND(#REF!*#REF!,2),"")</f>
        <v/>
      </c>
      <c r="H349" s="176" t="str">
        <f t="shared" si="12"/>
        <v/>
      </c>
      <c r="I349" s="6"/>
    </row>
    <row r="350" spans="1:9" ht="13.35" customHeight="1" x14ac:dyDescent="0.25">
      <c r="A350" s="86" t="s">
        <v>112</v>
      </c>
      <c r="C350" s="20"/>
      <c r="D350" s="20"/>
      <c r="E350" s="87"/>
      <c r="F350" s="114"/>
      <c r="G350" s="175" t="str">
        <f>IF(ISNUMBER(#REF!),ROUND(#REF!*#REF!,2),"")</f>
        <v/>
      </c>
      <c r="H350" s="176" t="str">
        <f t="shared" si="12"/>
        <v/>
      </c>
      <c r="I350" s="6"/>
    </row>
    <row r="351" spans="1:9" ht="13.35" customHeight="1" x14ac:dyDescent="0.25">
      <c r="A351" s="86" t="s">
        <v>67</v>
      </c>
      <c r="C351" s="4"/>
      <c r="D351" s="4"/>
      <c r="E351" s="4"/>
      <c r="F351" s="38"/>
      <c r="G351" s="175" t="str">
        <f>IF(ISNUMBER(#REF!),ROUND(#REF!*#REF!,2),"")</f>
        <v/>
      </c>
      <c r="H351" s="176" t="str">
        <f t="shared" si="12"/>
        <v/>
      </c>
      <c r="I351" s="6"/>
    </row>
    <row r="352" spans="1:9" ht="13.35" customHeight="1" x14ac:dyDescent="0.25">
      <c r="A352" s="20" t="s">
        <v>68</v>
      </c>
      <c r="C352" s="4"/>
      <c r="D352" s="4"/>
      <c r="E352" s="4"/>
      <c r="F352" s="38"/>
      <c r="G352" s="175" t="str">
        <f>IF(ISNUMBER(#REF!),ROUND(#REF!*#REF!,2),"")</f>
        <v/>
      </c>
      <c r="H352" s="176" t="str">
        <f t="shared" si="12"/>
        <v/>
      </c>
      <c r="I352" s="6"/>
    </row>
    <row r="353" spans="1:9" ht="13.35" customHeight="1" x14ac:dyDescent="0.25">
      <c r="A353" s="20" t="s">
        <v>69</v>
      </c>
      <c r="B353" s="25" t="s">
        <v>70</v>
      </c>
      <c r="C353" s="23" t="s">
        <v>62</v>
      </c>
      <c r="D353" s="23">
        <v>5460</v>
      </c>
      <c r="E353" s="104" t="s">
        <v>283</v>
      </c>
      <c r="F353" s="57">
        <v>1</v>
      </c>
      <c r="G353" s="173"/>
      <c r="H353" s="182">
        <f t="shared" si="12"/>
        <v>0</v>
      </c>
      <c r="I353" s="6"/>
    </row>
    <row r="354" spans="1:9" ht="13.35" customHeight="1" x14ac:dyDescent="0.25">
      <c r="A354" s="20" t="s">
        <v>69</v>
      </c>
      <c r="B354" s="25" t="s">
        <v>372</v>
      </c>
      <c r="C354" s="23" t="s">
        <v>129</v>
      </c>
      <c r="D354" s="23">
        <v>1240</v>
      </c>
      <c r="E354" s="104" t="s">
        <v>283</v>
      </c>
      <c r="F354" s="57">
        <v>1</v>
      </c>
      <c r="G354" s="173"/>
      <c r="H354" s="182">
        <f t="shared" si="12"/>
        <v>0</v>
      </c>
      <c r="I354" s="6"/>
    </row>
    <row r="355" spans="1:9" ht="13.35" customHeight="1" x14ac:dyDescent="0.25">
      <c r="A355" s="20" t="s">
        <v>71</v>
      </c>
      <c r="B355" s="25" t="s">
        <v>70</v>
      </c>
      <c r="C355" s="23" t="s">
        <v>58</v>
      </c>
      <c r="D355" s="23">
        <v>258</v>
      </c>
      <c r="E355" s="104" t="s">
        <v>283</v>
      </c>
      <c r="F355" s="57">
        <v>1</v>
      </c>
      <c r="G355" s="173"/>
      <c r="H355" s="182">
        <f t="shared" si="12"/>
        <v>0</v>
      </c>
      <c r="I355" s="6"/>
    </row>
    <row r="356" spans="1:9" ht="44.25" customHeight="1" x14ac:dyDescent="0.25">
      <c r="A356" s="20"/>
      <c r="B356" s="184" t="s">
        <v>355</v>
      </c>
      <c r="C356" s="184"/>
      <c r="D356" s="184"/>
      <c r="E356" s="184"/>
      <c r="F356" s="184"/>
      <c r="G356" s="187"/>
      <c r="H356" s="187"/>
      <c r="I356" s="6"/>
    </row>
    <row r="357" spans="1:9" ht="13.35" customHeight="1" x14ac:dyDescent="0.25">
      <c r="A357" s="9"/>
      <c r="E357" s="59"/>
      <c r="G357" s="175" t="str">
        <f>IF(ISNUMBER(#REF!),ROUND(#REF!*#REF!,2),"")</f>
        <v/>
      </c>
      <c r="H357" s="176" t="str">
        <f t="shared" si="12"/>
        <v/>
      </c>
      <c r="I357" s="6"/>
    </row>
    <row r="358" spans="1:9" ht="13.35" customHeight="1" thickBot="1" x14ac:dyDescent="0.3">
      <c r="A358" s="135"/>
      <c r="B358" s="142"/>
      <c r="C358" s="143"/>
      <c r="D358" s="194"/>
      <c r="E358" s="195"/>
      <c r="F358" s="197"/>
      <c r="G358" s="197" t="s">
        <v>301</v>
      </c>
      <c r="H358" s="198">
        <f>+SUM(H353:H355)</f>
        <v>0</v>
      </c>
      <c r="I358" s="6"/>
    </row>
    <row r="359" spans="1:9" ht="13.35" customHeight="1" x14ac:dyDescent="0.25">
      <c r="A359" s="86"/>
      <c r="C359" s="20"/>
      <c r="D359" s="20"/>
      <c r="E359" s="31"/>
      <c r="F359" s="114"/>
      <c r="G359" s="175" t="str">
        <f>IF(ISNUMBER(#REF!),ROUND(#REF!*#REF!,2),"")</f>
        <v/>
      </c>
      <c r="H359" s="176" t="str">
        <f t="shared" si="12"/>
        <v/>
      </c>
      <c r="I359" s="6"/>
    </row>
    <row r="360" spans="1:9" ht="13.35" customHeight="1" x14ac:dyDescent="0.25">
      <c r="A360" s="86" t="s">
        <v>72</v>
      </c>
      <c r="C360" s="20"/>
      <c r="D360" s="20"/>
      <c r="E360" s="87"/>
      <c r="F360" s="114"/>
      <c r="G360" s="175" t="str">
        <f>IF(ISNUMBER(#REF!),ROUND(#REF!*#REF!,2),"")</f>
        <v/>
      </c>
      <c r="H360" s="176" t="str">
        <f t="shared" si="12"/>
        <v/>
      </c>
      <c r="I360" s="6"/>
    </row>
    <row r="361" spans="1:9" ht="13.35" customHeight="1" x14ac:dyDescent="0.25">
      <c r="A361" s="86" t="s">
        <v>113</v>
      </c>
      <c r="C361" s="20"/>
      <c r="D361" s="20"/>
      <c r="E361" s="87"/>
      <c r="F361" s="114"/>
      <c r="G361" s="175" t="str">
        <f>IF(ISNUMBER(#REF!),ROUND(#REF!*#REF!,2),"")</f>
        <v/>
      </c>
      <c r="H361" s="176" t="str">
        <f t="shared" si="12"/>
        <v/>
      </c>
      <c r="I361" s="6"/>
    </row>
    <row r="362" spans="1:9" ht="13.35" customHeight="1" x14ac:dyDescent="0.25">
      <c r="A362" s="9" t="s">
        <v>73</v>
      </c>
      <c r="E362" s="59"/>
      <c r="G362" s="175" t="str">
        <f>IF(ISNUMBER(#REF!),ROUND(#REF!*#REF!,2),"")</f>
        <v/>
      </c>
      <c r="H362" s="176" t="str">
        <f t="shared" si="12"/>
        <v/>
      </c>
      <c r="I362" s="6"/>
    </row>
    <row r="363" spans="1:9" ht="13.35" customHeight="1" x14ac:dyDescent="0.25">
      <c r="A363" s="8" t="s">
        <v>74</v>
      </c>
      <c r="B363" s="29" t="s">
        <v>75</v>
      </c>
      <c r="C363" s="15" t="s">
        <v>0</v>
      </c>
      <c r="D363" s="63">
        <v>2</v>
      </c>
      <c r="E363" s="58">
        <v>1</v>
      </c>
      <c r="F363" s="57">
        <v>2</v>
      </c>
      <c r="G363" s="173"/>
      <c r="H363" s="182">
        <f t="shared" si="12"/>
        <v>0</v>
      </c>
      <c r="I363" s="6"/>
    </row>
    <row r="364" spans="1:9" ht="13.35" customHeight="1" x14ac:dyDescent="0.25">
      <c r="A364" s="8" t="s">
        <v>76</v>
      </c>
      <c r="B364" s="29" t="s">
        <v>75</v>
      </c>
      <c r="C364" s="15" t="s">
        <v>0</v>
      </c>
      <c r="D364" s="63">
        <v>2</v>
      </c>
      <c r="E364" s="58">
        <v>1</v>
      </c>
      <c r="F364" s="57">
        <v>2</v>
      </c>
      <c r="G364" s="173"/>
      <c r="H364" s="182">
        <f t="shared" si="12"/>
        <v>0</v>
      </c>
      <c r="I364" s="6"/>
    </row>
    <row r="365" spans="1:9" ht="13.35" customHeight="1" x14ac:dyDescent="0.25">
      <c r="D365" s="117"/>
      <c r="E365" s="59"/>
      <c r="G365" s="175"/>
      <c r="H365" s="176" t="str">
        <f t="shared" si="12"/>
        <v/>
      </c>
      <c r="I365" s="6"/>
    </row>
    <row r="366" spans="1:9" ht="13.35" customHeight="1" x14ac:dyDescent="0.25">
      <c r="A366" s="9" t="s">
        <v>77</v>
      </c>
      <c r="D366" s="117"/>
      <c r="E366" s="59"/>
      <c r="G366" s="175"/>
      <c r="H366" s="176" t="str">
        <f t="shared" si="12"/>
        <v/>
      </c>
      <c r="I366" s="6"/>
    </row>
    <row r="367" spans="1:9" ht="13.35" customHeight="1" x14ac:dyDescent="0.25">
      <c r="A367" s="8" t="s">
        <v>74</v>
      </c>
      <c r="B367" s="29" t="s">
        <v>75</v>
      </c>
      <c r="C367" s="15" t="s">
        <v>0</v>
      </c>
      <c r="D367" s="126">
        <v>8.3000000000000007</v>
      </c>
      <c r="E367" s="58">
        <v>4</v>
      </c>
      <c r="F367" s="57">
        <v>2</v>
      </c>
      <c r="G367" s="173"/>
      <c r="H367" s="182">
        <f t="shared" si="12"/>
        <v>0</v>
      </c>
      <c r="I367" s="6"/>
    </row>
    <row r="368" spans="1:9" ht="13.35" customHeight="1" x14ac:dyDescent="0.25">
      <c r="A368" s="8" t="s">
        <v>78</v>
      </c>
      <c r="B368" s="29" t="s">
        <v>75</v>
      </c>
      <c r="C368" s="15" t="s">
        <v>0</v>
      </c>
      <c r="D368" s="126">
        <v>8.3000000000000007</v>
      </c>
      <c r="E368" s="58">
        <v>4</v>
      </c>
      <c r="F368" s="57">
        <v>2</v>
      </c>
      <c r="G368" s="173"/>
      <c r="H368" s="182">
        <f t="shared" si="12"/>
        <v>0</v>
      </c>
      <c r="I368" s="6"/>
    </row>
    <row r="369" spans="1:9" ht="13.35" customHeight="1" x14ac:dyDescent="0.25">
      <c r="A369" s="9" t="s">
        <v>79</v>
      </c>
      <c r="D369" s="117"/>
      <c r="E369" s="59"/>
      <c r="G369" s="175"/>
      <c r="H369" s="176" t="str">
        <f t="shared" si="12"/>
        <v/>
      </c>
      <c r="I369" s="6"/>
    </row>
    <row r="370" spans="1:9" ht="13.35" customHeight="1" x14ac:dyDescent="0.25">
      <c r="A370" s="9" t="s">
        <v>80</v>
      </c>
      <c r="D370" s="117"/>
      <c r="E370" s="59"/>
      <c r="G370" s="175"/>
      <c r="H370" s="176" t="str">
        <f t="shared" si="12"/>
        <v/>
      </c>
      <c r="I370" s="6"/>
    </row>
    <row r="371" spans="1:9" ht="13.35" customHeight="1" x14ac:dyDescent="0.25">
      <c r="A371" s="8" t="s">
        <v>81</v>
      </c>
      <c r="B371" s="29" t="s">
        <v>82</v>
      </c>
      <c r="C371" s="15" t="s">
        <v>59</v>
      </c>
      <c r="D371" s="127">
        <v>118</v>
      </c>
      <c r="E371" s="58"/>
      <c r="F371" s="57">
        <v>3</v>
      </c>
      <c r="G371" s="173"/>
      <c r="H371" s="182">
        <f t="shared" si="12"/>
        <v>0</v>
      </c>
      <c r="I371" s="6"/>
    </row>
    <row r="372" spans="1:9" ht="13.35" customHeight="1" x14ac:dyDescent="0.25">
      <c r="A372" s="8" t="s">
        <v>83</v>
      </c>
      <c r="B372" s="29" t="s">
        <v>82</v>
      </c>
      <c r="C372" s="15" t="s">
        <v>59</v>
      </c>
      <c r="D372" s="127">
        <v>118</v>
      </c>
      <c r="E372" s="58"/>
      <c r="F372" s="57">
        <v>3</v>
      </c>
      <c r="G372" s="173"/>
      <c r="H372" s="182">
        <f t="shared" si="12"/>
        <v>0</v>
      </c>
      <c r="I372" s="6"/>
    </row>
    <row r="373" spans="1:9" ht="13.35" customHeight="1" x14ac:dyDescent="0.25">
      <c r="A373" s="62"/>
      <c r="B373" s="19"/>
      <c r="C373" s="20"/>
      <c r="D373" s="117"/>
      <c r="E373" s="87"/>
      <c r="G373" s="175"/>
      <c r="H373" s="176" t="str">
        <f t="shared" si="12"/>
        <v/>
      </c>
      <c r="I373" s="6"/>
    </row>
    <row r="374" spans="1:9" ht="13.35" customHeight="1" x14ac:dyDescent="0.25">
      <c r="A374" s="86" t="s">
        <v>84</v>
      </c>
      <c r="C374" s="20"/>
      <c r="D374" s="20"/>
      <c r="E374" s="87"/>
      <c r="F374" s="114"/>
      <c r="G374" s="175"/>
      <c r="H374" s="176" t="str">
        <f t="shared" si="12"/>
        <v/>
      </c>
      <c r="I374" s="6"/>
    </row>
    <row r="375" spans="1:9" ht="24" x14ac:dyDescent="0.25">
      <c r="A375" s="94" t="s">
        <v>337</v>
      </c>
      <c r="B375" s="25"/>
      <c r="C375" s="23" t="s">
        <v>13</v>
      </c>
      <c r="D375" s="23"/>
      <c r="E375" s="104" t="s">
        <v>63</v>
      </c>
      <c r="F375" s="57">
        <v>1</v>
      </c>
      <c r="G375" s="173"/>
      <c r="H375" s="182">
        <f>IF(ISNUMBER(F375),F375*G375,"")</f>
        <v>0</v>
      </c>
      <c r="I375" s="6"/>
    </row>
    <row r="376" spans="1:9" ht="13.35" customHeight="1" x14ac:dyDescent="0.25">
      <c r="A376" s="20"/>
      <c r="C376" s="20"/>
      <c r="D376" s="20"/>
      <c r="E376" s="87"/>
      <c r="F376" s="114"/>
      <c r="G376" s="175" t="str">
        <f>IF(ISNUMBER(#REF!),ROUND(#REF!*#REF!,2),"")</f>
        <v/>
      </c>
      <c r="H376" s="176" t="str">
        <f t="shared" ref="H376:H428" si="13">IF(ISNUMBER(F376),F376*G376,"")</f>
        <v/>
      </c>
      <c r="I376" s="6"/>
    </row>
    <row r="377" spans="1:9" ht="13.35" customHeight="1" x14ac:dyDescent="0.25">
      <c r="A377" s="9" t="s">
        <v>85</v>
      </c>
      <c r="C377" s="20"/>
      <c r="D377" s="20"/>
      <c r="E377" s="87"/>
      <c r="F377" s="114"/>
      <c r="G377" s="175" t="str">
        <f>IF(ISNUMBER(#REF!),ROUND(#REF!*#REF!,2),"")</f>
        <v/>
      </c>
      <c r="H377" s="176" t="str">
        <f t="shared" si="13"/>
        <v/>
      </c>
      <c r="I377" s="6"/>
    </row>
    <row r="378" spans="1:9" ht="13.35" customHeight="1" x14ac:dyDescent="0.25">
      <c r="A378" s="9"/>
      <c r="C378" s="20"/>
      <c r="D378" s="20"/>
      <c r="E378" s="87"/>
      <c r="F378" s="114"/>
      <c r="G378" s="175" t="str">
        <f>IF(ISNUMBER(#REF!),ROUND(#REF!*#REF!,2),"")</f>
        <v/>
      </c>
      <c r="H378" s="176" t="str">
        <f t="shared" si="13"/>
        <v/>
      </c>
      <c r="I378" s="6"/>
    </row>
    <row r="379" spans="1:9" ht="13.35" customHeight="1" x14ac:dyDescent="0.25">
      <c r="A379" s="9" t="s">
        <v>86</v>
      </c>
      <c r="B379" s="11" t="s">
        <v>369</v>
      </c>
      <c r="C379" s="20"/>
      <c r="D379" s="20"/>
      <c r="E379" s="87"/>
      <c r="F379" s="114"/>
      <c r="G379" s="175" t="str">
        <f>IF(ISNUMBER(#REF!),ROUND(#REF!*#REF!,2),"")</f>
        <v/>
      </c>
      <c r="H379" s="176" t="str">
        <f t="shared" si="13"/>
        <v/>
      </c>
      <c r="I379" s="6"/>
    </row>
    <row r="380" spans="1:9" ht="13.35" customHeight="1" x14ac:dyDescent="0.25">
      <c r="A380" s="8" t="s">
        <v>87</v>
      </c>
      <c r="B380" s="25" t="s">
        <v>88</v>
      </c>
      <c r="C380" s="15" t="s">
        <v>62</v>
      </c>
      <c r="D380" s="15">
        <v>1</v>
      </c>
      <c r="E380" s="58" t="s">
        <v>63</v>
      </c>
      <c r="F380" s="57">
        <v>2</v>
      </c>
      <c r="G380" s="173"/>
      <c r="H380" s="182">
        <f t="shared" si="13"/>
        <v>0</v>
      </c>
      <c r="I380" s="6"/>
    </row>
    <row r="381" spans="1:9" ht="13.35" customHeight="1" x14ac:dyDescent="0.25">
      <c r="A381" s="8" t="s">
        <v>89</v>
      </c>
      <c r="B381" s="25"/>
      <c r="C381" s="15" t="s">
        <v>62</v>
      </c>
      <c r="D381" s="15">
        <v>1</v>
      </c>
      <c r="E381" s="58" t="s">
        <v>63</v>
      </c>
      <c r="F381" s="57">
        <v>1</v>
      </c>
      <c r="G381" s="173"/>
      <c r="H381" s="182">
        <f t="shared" si="13"/>
        <v>0</v>
      </c>
      <c r="I381" s="6"/>
    </row>
    <row r="382" spans="1:9" ht="13.35" customHeight="1" x14ac:dyDescent="0.25">
      <c r="A382" s="8" t="s">
        <v>90</v>
      </c>
      <c r="B382" s="25"/>
      <c r="C382" s="15" t="s">
        <v>62</v>
      </c>
      <c r="D382" s="15">
        <v>1</v>
      </c>
      <c r="E382" s="58" t="s">
        <v>63</v>
      </c>
      <c r="F382" s="57">
        <v>2</v>
      </c>
      <c r="G382" s="173"/>
      <c r="H382" s="182">
        <f t="shared" si="13"/>
        <v>0</v>
      </c>
      <c r="I382" s="6"/>
    </row>
    <row r="383" spans="1:9" ht="13.35" customHeight="1" x14ac:dyDescent="0.25">
      <c r="A383" s="8" t="s">
        <v>91</v>
      </c>
      <c r="B383" s="25" t="s">
        <v>92</v>
      </c>
      <c r="C383" s="15" t="s">
        <v>62</v>
      </c>
      <c r="D383" s="15">
        <v>1</v>
      </c>
      <c r="E383" s="58" t="s">
        <v>63</v>
      </c>
      <c r="F383" s="57">
        <v>1</v>
      </c>
      <c r="G383" s="173"/>
      <c r="H383" s="182">
        <f t="shared" si="13"/>
        <v>0</v>
      </c>
      <c r="I383" s="6"/>
    </row>
    <row r="384" spans="1:9" ht="13.35" customHeight="1" x14ac:dyDescent="0.25">
      <c r="E384" s="59"/>
      <c r="F384" s="9"/>
      <c r="G384" s="175"/>
      <c r="H384" s="176" t="str">
        <f t="shared" si="13"/>
        <v/>
      </c>
      <c r="I384" s="6"/>
    </row>
    <row r="385" spans="1:9" ht="13.35" customHeight="1" x14ac:dyDescent="0.25">
      <c r="A385" s="9" t="s">
        <v>366</v>
      </c>
      <c r="F385" s="9"/>
      <c r="G385" s="175"/>
      <c r="H385" s="176" t="str">
        <f t="shared" si="13"/>
        <v/>
      </c>
      <c r="I385" s="6"/>
    </row>
    <row r="386" spans="1:9" ht="13.35" customHeight="1" x14ac:dyDescent="0.25">
      <c r="A386" s="8" t="s">
        <v>94</v>
      </c>
      <c r="B386" s="25" t="s">
        <v>93</v>
      </c>
      <c r="C386" s="15" t="s">
        <v>149</v>
      </c>
      <c r="D386" s="15">
        <v>53</v>
      </c>
      <c r="E386" s="58" t="s">
        <v>63</v>
      </c>
      <c r="F386" s="57">
        <v>1</v>
      </c>
      <c r="G386" s="173"/>
      <c r="H386" s="182">
        <f t="shared" si="13"/>
        <v>0</v>
      </c>
      <c r="I386" s="6"/>
    </row>
    <row r="387" spans="1:9" ht="13.35" customHeight="1" x14ac:dyDescent="0.25">
      <c r="A387" s="8" t="s">
        <v>90</v>
      </c>
      <c r="B387" s="25" t="s">
        <v>64</v>
      </c>
      <c r="C387" s="15" t="s">
        <v>62</v>
      </c>
      <c r="D387" s="15">
        <v>119</v>
      </c>
      <c r="E387" s="58" t="s">
        <v>63</v>
      </c>
      <c r="F387" s="57">
        <v>1</v>
      </c>
      <c r="G387" s="173"/>
      <c r="H387" s="182">
        <f t="shared" si="13"/>
        <v>0</v>
      </c>
      <c r="I387" s="6"/>
    </row>
    <row r="388" spans="1:9" ht="13.35" customHeight="1" x14ac:dyDescent="0.25">
      <c r="F388" s="9"/>
      <c r="G388" s="175"/>
      <c r="H388" s="176" t="str">
        <f t="shared" si="13"/>
        <v/>
      </c>
      <c r="I388" s="6"/>
    </row>
    <row r="389" spans="1:9" ht="13.35" customHeight="1" x14ac:dyDescent="0.25">
      <c r="A389" s="9" t="s">
        <v>95</v>
      </c>
      <c r="F389" s="9"/>
      <c r="G389" s="175"/>
      <c r="H389" s="176" t="str">
        <f t="shared" si="13"/>
        <v/>
      </c>
      <c r="I389" s="6"/>
    </row>
    <row r="390" spans="1:9" ht="13.35" customHeight="1" x14ac:dyDescent="0.25">
      <c r="A390" s="8" t="s">
        <v>96</v>
      </c>
      <c r="B390" s="25"/>
      <c r="C390" s="15" t="s">
        <v>62</v>
      </c>
      <c r="D390" s="15"/>
      <c r="E390" s="58" t="s">
        <v>63</v>
      </c>
      <c r="F390" s="57">
        <v>1</v>
      </c>
      <c r="G390" s="173"/>
      <c r="H390" s="182">
        <f t="shared" si="13"/>
        <v>0</v>
      </c>
      <c r="I390" s="6"/>
    </row>
    <row r="391" spans="1:9" ht="13.35" customHeight="1" x14ac:dyDescent="0.25">
      <c r="A391" s="8" t="s">
        <v>97</v>
      </c>
      <c r="B391" s="25"/>
      <c r="C391" s="15" t="s">
        <v>62</v>
      </c>
      <c r="D391" s="15">
        <v>124</v>
      </c>
      <c r="E391" s="58" t="s">
        <v>63</v>
      </c>
      <c r="F391" s="57">
        <v>1</v>
      </c>
      <c r="G391" s="173"/>
      <c r="H391" s="182">
        <f t="shared" si="13"/>
        <v>0</v>
      </c>
      <c r="I391" s="6"/>
    </row>
    <row r="392" spans="1:9" ht="13.35" customHeight="1" x14ac:dyDescent="0.25">
      <c r="A392" s="86"/>
      <c r="C392" s="20"/>
      <c r="D392" s="20"/>
      <c r="E392" s="87"/>
      <c r="F392" s="114"/>
      <c r="G392" s="175" t="str">
        <f>IF(ISNUMBER(#REF!),ROUND(#REF!*#REF!,2),"")</f>
        <v/>
      </c>
      <c r="H392" s="176" t="str">
        <f t="shared" si="13"/>
        <v/>
      </c>
      <c r="I392" s="6"/>
    </row>
    <row r="393" spans="1:9" ht="13.35" customHeight="1" x14ac:dyDescent="0.25">
      <c r="A393" s="9" t="s">
        <v>98</v>
      </c>
      <c r="F393" s="114"/>
      <c r="G393" s="175" t="str">
        <f>IF(ISNUMBER(#REF!),ROUND(#REF!*#REF!,2),"")</f>
        <v/>
      </c>
      <c r="H393" s="176" t="str">
        <f t="shared" si="13"/>
        <v/>
      </c>
      <c r="I393" s="6"/>
    </row>
    <row r="394" spans="1:9" ht="13.35" customHeight="1" x14ac:dyDescent="0.25">
      <c r="A394" s="9"/>
      <c r="F394" s="114"/>
      <c r="G394" s="175" t="str">
        <f>IF(ISNUMBER(#REF!),ROUND(#REF!*#REF!,2),"")</f>
        <v/>
      </c>
      <c r="H394" s="176" t="str">
        <f t="shared" si="13"/>
        <v/>
      </c>
      <c r="I394" s="6"/>
    </row>
    <row r="395" spans="1:9" ht="13.35" customHeight="1" x14ac:dyDescent="0.25">
      <c r="A395" s="9" t="s">
        <v>99</v>
      </c>
      <c r="F395" s="114"/>
      <c r="G395" s="175" t="str">
        <f>IF(ISNUMBER(#REF!),ROUND(#REF!*#REF!,2),"")</f>
        <v/>
      </c>
      <c r="H395" s="176" t="str">
        <f t="shared" si="13"/>
        <v/>
      </c>
      <c r="I395" s="6"/>
    </row>
    <row r="396" spans="1:9" ht="13.35" customHeight="1" x14ac:dyDescent="0.25">
      <c r="A396" s="9" t="s">
        <v>100</v>
      </c>
      <c r="F396" s="114"/>
      <c r="G396" s="175" t="str">
        <f>IF(ISNUMBER(#REF!),ROUND(#REF!*#REF!,2),"")</f>
        <v/>
      </c>
      <c r="H396" s="176" t="str">
        <f t="shared" si="13"/>
        <v/>
      </c>
      <c r="I396" s="6"/>
    </row>
    <row r="397" spans="1:9" ht="13.35" customHeight="1" x14ac:dyDescent="0.25">
      <c r="A397" s="9" t="s">
        <v>101</v>
      </c>
      <c r="F397" s="114"/>
      <c r="G397" s="175" t="str">
        <f>IF(ISNUMBER(#REF!),ROUND(#REF!*#REF!,2),"")</f>
        <v/>
      </c>
      <c r="H397" s="176" t="str">
        <f t="shared" si="13"/>
        <v/>
      </c>
      <c r="I397" s="6"/>
    </row>
    <row r="398" spans="1:9" ht="13.35" customHeight="1" x14ac:dyDescent="0.25">
      <c r="A398" s="8" t="s">
        <v>102</v>
      </c>
      <c r="B398" s="25" t="s">
        <v>60</v>
      </c>
      <c r="C398" s="15" t="s">
        <v>139</v>
      </c>
      <c r="D398" s="15">
        <v>76</v>
      </c>
      <c r="E398" s="58" t="s">
        <v>63</v>
      </c>
      <c r="F398" s="57">
        <v>1</v>
      </c>
      <c r="G398" s="173"/>
      <c r="H398" s="182">
        <f t="shared" si="13"/>
        <v>0</v>
      </c>
      <c r="I398" s="6"/>
    </row>
    <row r="399" spans="1:9" ht="13.35" customHeight="1" x14ac:dyDescent="0.25">
      <c r="A399" s="8" t="s">
        <v>103</v>
      </c>
      <c r="B399" s="29" t="s">
        <v>64</v>
      </c>
      <c r="C399" s="15" t="s">
        <v>139</v>
      </c>
      <c r="D399" s="15">
        <v>76</v>
      </c>
      <c r="E399" s="58" t="s">
        <v>63</v>
      </c>
      <c r="F399" s="57">
        <v>1</v>
      </c>
      <c r="G399" s="173"/>
      <c r="H399" s="182">
        <f t="shared" si="13"/>
        <v>0</v>
      </c>
      <c r="I399" s="6"/>
    </row>
    <row r="400" spans="1:9" ht="13.35" customHeight="1" x14ac:dyDescent="0.25">
      <c r="B400" s="19"/>
      <c r="G400" s="175"/>
      <c r="H400" s="176" t="str">
        <f t="shared" si="13"/>
        <v/>
      </c>
      <c r="I400" s="6"/>
    </row>
    <row r="401" spans="1:9" ht="13.35" customHeight="1" x14ac:dyDescent="0.25">
      <c r="A401" s="124" t="s">
        <v>364</v>
      </c>
      <c r="B401" s="19" t="s">
        <v>370</v>
      </c>
      <c r="G401" s="175"/>
      <c r="H401" s="176" t="str">
        <f t="shared" si="13"/>
        <v/>
      </c>
      <c r="I401" s="6"/>
    </row>
    <row r="402" spans="1:9" ht="13.35" customHeight="1" x14ac:dyDescent="0.25">
      <c r="A402" s="8" t="s">
        <v>105</v>
      </c>
      <c r="B402" s="29" t="s">
        <v>104</v>
      </c>
      <c r="C402" s="15" t="s">
        <v>139</v>
      </c>
      <c r="D402" s="15"/>
      <c r="E402" s="58" t="s">
        <v>63</v>
      </c>
      <c r="F402" s="57">
        <v>1</v>
      </c>
      <c r="G402" s="173"/>
      <c r="H402" s="182">
        <f t="shared" si="13"/>
        <v>0</v>
      </c>
      <c r="I402" s="6"/>
    </row>
    <row r="403" spans="1:9" ht="13.35" customHeight="1" x14ac:dyDescent="0.25">
      <c r="A403" s="8" t="s">
        <v>106</v>
      </c>
      <c r="B403" s="29" t="s">
        <v>104</v>
      </c>
      <c r="C403" s="15" t="s">
        <v>139</v>
      </c>
      <c r="D403" s="15"/>
      <c r="E403" s="58" t="s">
        <v>63</v>
      </c>
      <c r="F403" s="57">
        <v>1</v>
      </c>
      <c r="G403" s="173"/>
      <c r="H403" s="182">
        <f t="shared" si="13"/>
        <v>0</v>
      </c>
      <c r="I403" s="6"/>
    </row>
    <row r="404" spans="1:9" ht="13.35" customHeight="1" x14ac:dyDescent="0.25">
      <c r="A404" s="8" t="s">
        <v>107</v>
      </c>
      <c r="B404" s="29" t="s">
        <v>104</v>
      </c>
      <c r="C404" s="15" t="s">
        <v>139</v>
      </c>
      <c r="D404" s="15"/>
      <c r="E404" s="58" t="s">
        <v>63</v>
      </c>
      <c r="F404" s="57">
        <v>1</v>
      </c>
      <c r="G404" s="173"/>
      <c r="H404" s="182">
        <f t="shared" si="13"/>
        <v>0</v>
      </c>
      <c r="I404" s="6"/>
    </row>
    <row r="405" spans="1:9" ht="13.35" customHeight="1" x14ac:dyDescent="0.25">
      <c r="A405" s="8" t="s">
        <v>338</v>
      </c>
      <c r="B405" s="29" t="s">
        <v>104</v>
      </c>
      <c r="C405" s="15" t="s">
        <v>139</v>
      </c>
      <c r="D405" s="15"/>
      <c r="E405" s="58" t="s">
        <v>63</v>
      </c>
      <c r="F405" s="57">
        <v>1</v>
      </c>
      <c r="G405" s="173"/>
      <c r="H405" s="182">
        <f t="shared" si="13"/>
        <v>0</v>
      </c>
      <c r="I405" s="6"/>
    </row>
    <row r="406" spans="1:9" ht="13.35" customHeight="1" x14ac:dyDescent="0.25">
      <c r="B406" s="19"/>
      <c r="G406" s="175" t="str">
        <f>IF(ISNUMBER(#REF!),ROUND(#REF!*#REF!,2),"")</f>
        <v/>
      </c>
      <c r="H406" s="176" t="str">
        <f t="shared" si="13"/>
        <v/>
      </c>
      <c r="I406" s="6"/>
    </row>
    <row r="407" spans="1:9" ht="13.35" customHeight="1" x14ac:dyDescent="0.25">
      <c r="B407" s="31"/>
      <c r="C407" s="20"/>
      <c r="D407" s="20"/>
      <c r="E407" s="87"/>
      <c r="F407" s="113"/>
      <c r="G407" s="175" t="str">
        <f>IF(ISNUMBER(#REF!),ROUND(#REF!*#REF!,2),"")</f>
        <v/>
      </c>
      <c r="H407" s="176" t="str">
        <f t="shared" si="13"/>
        <v/>
      </c>
      <c r="I407" s="6"/>
    </row>
    <row r="408" spans="1:9" ht="13.35" customHeight="1" thickBot="1" x14ac:dyDescent="0.3">
      <c r="A408" s="136"/>
      <c r="B408" s="131"/>
      <c r="C408" s="132"/>
      <c r="D408" s="132"/>
      <c r="E408" s="133"/>
      <c r="F408" s="201"/>
      <c r="G408" s="197" t="s">
        <v>302</v>
      </c>
      <c r="H408" s="198">
        <f>+SUM(H363:H405)</f>
        <v>0</v>
      </c>
      <c r="I408" s="6"/>
    </row>
    <row r="409" spans="1:9" ht="13.35" customHeight="1" x14ac:dyDescent="0.25">
      <c r="B409" s="31"/>
      <c r="C409" s="20"/>
      <c r="D409" s="20"/>
      <c r="E409" s="87"/>
      <c r="F409" s="113"/>
      <c r="G409" s="175"/>
      <c r="H409" s="176"/>
      <c r="I409" s="6"/>
    </row>
    <row r="410" spans="1:9" ht="13.35" customHeight="1" x14ac:dyDescent="0.25">
      <c r="A410" s="130" t="s">
        <v>306</v>
      </c>
      <c r="E410" s="59"/>
      <c r="G410" s="175" t="str">
        <f>IF(ISNUMBER(#REF!),ROUND(#REF!*#REF!,2),"")</f>
        <v/>
      </c>
      <c r="H410" s="176" t="str">
        <f t="shared" si="13"/>
        <v/>
      </c>
      <c r="I410" s="6"/>
    </row>
    <row r="411" spans="1:9" ht="13.35" customHeight="1" x14ac:dyDescent="0.25">
      <c r="A411" s="130"/>
      <c r="E411" s="59"/>
      <c r="G411" s="175"/>
      <c r="H411" s="176"/>
      <c r="I411" s="6"/>
    </row>
    <row r="412" spans="1:9" ht="24.75" customHeight="1" x14ac:dyDescent="0.25">
      <c r="A412" s="166" t="s">
        <v>356</v>
      </c>
      <c r="B412" s="166"/>
      <c r="C412" s="166"/>
      <c r="D412" s="166"/>
      <c r="E412" s="166"/>
      <c r="F412" s="166"/>
      <c r="G412" s="190"/>
      <c r="H412" s="190"/>
      <c r="I412" s="6"/>
    </row>
    <row r="413" spans="1:9" ht="13.35" customHeight="1" x14ac:dyDescent="0.25">
      <c r="E413" s="59"/>
      <c r="G413" s="175" t="str">
        <f>IF(ISNUMBER(#REF!),ROUND(#REF!*#REF!,2),"")</f>
        <v/>
      </c>
      <c r="H413" s="176" t="str">
        <f t="shared" si="13"/>
        <v/>
      </c>
      <c r="I413" s="6"/>
    </row>
    <row r="414" spans="1:9" ht="13.35" customHeight="1" x14ac:dyDescent="0.25">
      <c r="E414" s="59"/>
      <c r="G414" s="175" t="str">
        <f>IF(ISNUMBER(#REF!),ROUND(#REF!*#REF!,2),"")</f>
        <v/>
      </c>
      <c r="H414" s="176" t="str">
        <f t="shared" si="13"/>
        <v/>
      </c>
      <c r="I414" s="6"/>
    </row>
    <row r="415" spans="1:9" ht="13.35" customHeight="1" x14ac:dyDescent="0.25">
      <c r="A415" s="9" t="s">
        <v>307</v>
      </c>
      <c r="E415" s="59"/>
      <c r="G415" s="175" t="str">
        <f>IF(ISNUMBER(#REF!),ROUND(#REF!*#REF!,2),"")</f>
        <v/>
      </c>
      <c r="H415" s="176" t="str">
        <f t="shared" si="13"/>
        <v/>
      </c>
      <c r="I415" s="6"/>
    </row>
    <row r="416" spans="1:9" ht="13.35" customHeight="1" x14ac:dyDescent="0.25">
      <c r="A416" s="8" t="s">
        <v>108</v>
      </c>
      <c r="B416" s="25"/>
      <c r="C416" s="15" t="s">
        <v>13</v>
      </c>
      <c r="D416" s="15"/>
      <c r="E416" s="58">
        <v>1</v>
      </c>
      <c r="F416" s="57">
        <v>1</v>
      </c>
      <c r="G416" s="173"/>
      <c r="H416" s="182">
        <f t="shared" si="13"/>
        <v>0</v>
      </c>
      <c r="I416" s="6"/>
    </row>
    <row r="417" spans="1:9" ht="13.35" customHeight="1" x14ac:dyDescent="0.25">
      <c r="A417" s="9"/>
      <c r="E417" s="59"/>
      <c r="G417" s="175"/>
      <c r="H417" s="176" t="str">
        <f t="shared" si="13"/>
        <v/>
      </c>
      <c r="I417" s="6"/>
    </row>
    <row r="418" spans="1:9" ht="13.35" customHeight="1" x14ac:dyDescent="0.25">
      <c r="A418" s="9" t="s">
        <v>308</v>
      </c>
      <c r="E418" s="59"/>
      <c r="G418" s="175"/>
      <c r="H418" s="176" t="str">
        <f t="shared" si="13"/>
        <v/>
      </c>
      <c r="I418" s="6"/>
    </row>
    <row r="419" spans="1:9" ht="13.35" customHeight="1" x14ac:dyDescent="0.25">
      <c r="A419" s="8" t="s">
        <v>108</v>
      </c>
      <c r="B419" s="25"/>
      <c r="C419" s="15" t="s">
        <v>13</v>
      </c>
      <c r="D419" s="15"/>
      <c r="E419" s="58">
        <v>1</v>
      </c>
      <c r="F419" s="57">
        <v>1</v>
      </c>
      <c r="G419" s="173"/>
      <c r="H419" s="182">
        <f t="shared" si="13"/>
        <v>0</v>
      </c>
      <c r="I419" s="6"/>
    </row>
    <row r="420" spans="1:9" ht="13.35" customHeight="1" x14ac:dyDescent="0.25">
      <c r="A420" s="9"/>
      <c r="E420" s="59"/>
      <c r="G420" s="175"/>
      <c r="H420" s="176" t="str">
        <f t="shared" si="13"/>
        <v/>
      </c>
      <c r="I420" s="6"/>
    </row>
    <row r="421" spans="1:9" ht="13.35" customHeight="1" x14ac:dyDescent="0.25">
      <c r="A421" s="9" t="s">
        <v>309</v>
      </c>
      <c r="E421" s="59"/>
      <c r="G421" s="175"/>
      <c r="H421" s="176" t="str">
        <f t="shared" si="13"/>
        <v/>
      </c>
      <c r="I421" s="6"/>
    </row>
    <row r="422" spans="1:9" ht="13.35" customHeight="1" x14ac:dyDescent="0.25">
      <c r="A422" s="8" t="s">
        <v>108</v>
      </c>
      <c r="B422" s="25"/>
      <c r="C422" s="15" t="s">
        <v>13</v>
      </c>
      <c r="D422" s="15"/>
      <c r="E422" s="58">
        <v>1</v>
      </c>
      <c r="F422" s="57">
        <v>1</v>
      </c>
      <c r="G422" s="173"/>
      <c r="H422" s="182">
        <f t="shared" si="13"/>
        <v>0</v>
      </c>
      <c r="I422" s="6"/>
    </row>
    <row r="423" spans="1:9" ht="13.35" customHeight="1" x14ac:dyDescent="0.25">
      <c r="A423" s="9"/>
      <c r="E423" s="59"/>
      <c r="G423" s="175" t="str">
        <f>IF(ISNUMBER(#REF!),ROUND(#REF!*#REF!,2),"")</f>
        <v/>
      </c>
      <c r="H423" s="176" t="str">
        <f t="shared" si="13"/>
        <v/>
      </c>
      <c r="I423" s="6"/>
    </row>
    <row r="424" spans="1:9" ht="13.35" customHeight="1" thickBot="1" x14ac:dyDescent="0.3">
      <c r="A424" s="135"/>
      <c r="B424" s="200"/>
      <c r="C424" s="194"/>
      <c r="D424" s="194"/>
      <c r="E424" s="195"/>
      <c r="F424" s="197"/>
      <c r="G424" s="197" t="s">
        <v>310</v>
      </c>
      <c r="H424" s="198">
        <f>+SUM(H416:H422)</f>
        <v>0</v>
      </c>
      <c r="I424" s="6"/>
    </row>
    <row r="425" spans="1:9" ht="13.35" customHeight="1" x14ac:dyDescent="0.25">
      <c r="A425" s="9"/>
      <c r="E425" s="59"/>
      <c r="G425" s="175"/>
      <c r="H425" s="176"/>
      <c r="I425" s="6"/>
    </row>
    <row r="426" spans="1:9" ht="63" x14ac:dyDescent="0.25">
      <c r="A426" s="157" t="s">
        <v>339</v>
      </c>
      <c r="E426" s="59"/>
      <c r="G426" s="175" t="str">
        <f>IF(ISNUMBER(#REF!),ROUND(#REF!*#REF!,2),"")</f>
        <v/>
      </c>
      <c r="H426" s="176" t="str">
        <f t="shared" si="13"/>
        <v/>
      </c>
      <c r="I426" s="6"/>
    </row>
    <row r="427" spans="1:9" ht="15.75" x14ac:dyDescent="0.25">
      <c r="A427" s="157"/>
      <c r="E427" s="59"/>
      <c r="G427" s="175"/>
      <c r="H427" s="176"/>
      <c r="I427" s="6"/>
    </row>
    <row r="428" spans="1:9" ht="12.75" x14ac:dyDescent="0.25">
      <c r="A428" s="8" t="s">
        <v>340</v>
      </c>
      <c r="B428" s="25"/>
      <c r="C428" s="15" t="s">
        <v>109</v>
      </c>
      <c r="D428" s="58"/>
      <c r="E428" s="58">
        <v>1</v>
      </c>
      <c r="F428" s="57">
        <v>150</v>
      </c>
      <c r="G428" s="173"/>
      <c r="H428" s="182">
        <f t="shared" si="13"/>
        <v>0</v>
      </c>
      <c r="I428" s="6"/>
    </row>
    <row r="429" spans="1:9" x14ac:dyDescent="0.25">
      <c r="A429" s="9"/>
      <c r="E429" s="59"/>
      <c r="G429" s="191"/>
      <c r="H429" s="192"/>
      <c r="I429" s="6"/>
    </row>
    <row r="430" spans="1:9" ht="16.5" thickBot="1" x14ac:dyDescent="0.3">
      <c r="A430" s="202"/>
      <c r="B430" s="203"/>
      <c r="C430" s="204"/>
      <c r="D430" s="204"/>
      <c r="E430" s="197"/>
      <c r="F430" s="197"/>
      <c r="G430" s="197" t="s">
        <v>311</v>
      </c>
      <c r="H430" s="198">
        <f>+SUM(H428)</f>
        <v>0</v>
      </c>
      <c r="I430" s="6"/>
    </row>
    <row r="431" spans="1:9" x14ac:dyDescent="0.25">
      <c r="A431" s="9"/>
      <c r="E431" s="59"/>
      <c r="G431" s="191"/>
      <c r="H431" s="192"/>
      <c r="I431" s="6"/>
    </row>
    <row r="432" spans="1:9" x14ac:dyDescent="0.25">
      <c r="A432" s="9"/>
      <c r="G432" s="191"/>
      <c r="H432" s="192"/>
    </row>
    <row r="433" spans="1:21" ht="21.75" thickBot="1" x14ac:dyDescent="0.3">
      <c r="A433" s="86"/>
      <c r="B433" s="137" t="s">
        <v>303</v>
      </c>
      <c r="E433" s="6"/>
      <c r="F433" s="59"/>
      <c r="G433" s="191"/>
      <c r="H433" s="192"/>
    </row>
    <row r="434" spans="1:21" s="205" customFormat="1" ht="15.75" x14ac:dyDescent="0.25">
      <c r="A434" s="141"/>
      <c r="B434" s="222" t="str">
        <f>+G120</f>
        <v>1  ZEMELJSKA DELA IN TEMELJENJE:</v>
      </c>
      <c r="C434" s="130"/>
      <c r="D434" s="130"/>
      <c r="E434" s="223"/>
      <c r="F434" s="224"/>
      <c r="G434" s="193"/>
      <c r="H434" s="225">
        <f>+H120</f>
        <v>0</v>
      </c>
    </row>
    <row r="435" spans="1:21" s="205" customFormat="1" ht="15.75" x14ac:dyDescent="0.25">
      <c r="A435" s="130"/>
      <c r="B435" s="222" t="str">
        <f>+G159</f>
        <v>2  SPODNJE NOSILNE PLASTI:</v>
      </c>
      <c r="C435" s="130"/>
      <c r="D435" s="130"/>
      <c r="E435" s="223"/>
      <c r="F435" s="224"/>
      <c r="G435" s="193"/>
      <c r="H435" s="225">
        <f>+H159</f>
        <v>0</v>
      </c>
    </row>
    <row r="436" spans="1:21" s="205" customFormat="1" ht="15.75" x14ac:dyDescent="0.25">
      <c r="A436" s="141"/>
      <c r="B436" s="222" t="str">
        <f>+G257</f>
        <v>3  BITUMINIZIRANE ZMESI (TSC 06.300/06.410):</v>
      </c>
      <c r="C436" s="130"/>
      <c r="D436" s="130"/>
      <c r="E436" s="223"/>
      <c r="F436" s="224"/>
      <c r="G436" s="193"/>
      <c r="H436" s="225">
        <f>+H257</f>
        <v>0</v>
      </c>
    </row>
    <row r="437" spans="1:21" s="205" customFormat="1" ht="15.75" x14ac:dyDescent="0.25">
      <c r="A437" s="141"/>
      <c r="B437" s="222" t="str">
        <f>+G279</f>
        <v>5  HIDROIZOLACIJE:</v>
      </c>
      <c r="C437" s="130"/>
      <c r="D437" s="130"/>
      <c r="E437" s="223"/>
      <c r="F437" s="224"/>
      <c r="G437" s="193"/>
      <c r="H437" s="225">
        <f>+H279</f>
        <v>0</v>
      </c>
    </row>
    <row r="438" spans="1:21" s="205" customFormat="1" ht="15.75" x14ac:dyDescent="0.25">
      <c r="A438" s="141"/>
      <c r="B438" s="222" t="str">
        <f>+G321</f>
        <v>6  CEMENTNI BETON:</v>
      </c>
      <c r="C438" s="130"/>
      <c r="D438" s="130"/>
      <c r="E438" s="223"/>
      <c r="F438" s="224"/>
      <c r="G438" s="193"/>
      <c r="H438" s="225">
        <f>+H321</f>
        <v>0</v>
      </c>
    </row>
    <row r="439" spans="1:21" s="205" customFormat="1" ht="15.75" x14ac:dyDescent="0.25">
      <c r="A439" s="141"/>
      <c r="B439" s="222" t="str">
        <f>+G330</f>
        <v>7   JEKLA ZA ARMIRANJE, PREDNAPENJANJE IN KONSTRUKCIJE:</v>
      </c>
      <c r="C439" s="130"/>
      <c r="D439" s="130"/>
      <c r="E439" s="223"/>
      <c r="F439" s="224"/>
      <c r="G439" s="193"/>
      <c r="H439" s="225">
        <f>+H330</f>
        <v>0</v>
      </c>
    </row>
    <row r="440" spans="1:21" s="205" customFormat="1" ht="15.75" x14ac:dyDescent="0.25">
      <c r="A440" s="141"/>
      <c r="B440" s="222" t="str">
        <f>+G346</f>
        <v>8 OPREMA OBJEKTOV:</v>
      </c>
      <c r="C440" s="141"/>
      <c r="D440" s="141"/>
      <c r="E440" s="223"/>
      <c r="F440" s="129"/>
      <c r="G440" s="193"/>
      <c r="H440" s="225">
        <f>+H346</f>
        <v>0</v>
      </c>
    </row>
    <row r="441" spans="1:21" s="139" customFormat="1" ht="15.75" x14ac:dyDescent="0.25">
      <c r="A441" s="130"/>
      <c r="B441" s="222" t="str">
        <f>+G358</f>
        <v>9 PROIZVODI ZA ODVODNJAVANJE:</v>
      </c>
      <c r="C441" s="141"/>
      <c r="D441" s="141"/>
      <c r="E441" s="223"/>
      <c r="F441" s="129"/>
      <c r="G441" s="193"/>
      <c r="H441" s="225">
        <f>+H358</f>
        <v>0</v>
      </c>
      <c r="I441" s="205"/>
      <c r="J441" s="205"/>
      <c r="K441" s="205"/>
      <c r="L441" s="205"/>
      <c r="M441" s="205"/>
      <c r="N441" s="205"/>
      <c r="O441" s="205"/>
      <c r="P441" s="205"/>
      <c r="Q441" s="205"/>
      <c r="R441" s="205"/>
      <c r="S441" s="205"/>
      <c r="T441" s="205"/>
      <c r="U441" s="205"/>
    </row>
    <row r="442" spans="1:21" s="139" customFormat="1" ht="15.75" x14ac:dyDescent="0.25">
      <c r="A442" s="206"/>
      <c r="B442" s="222" t="str">
        <f>+G408</f>
        <v>10 OPREMA CEST:</v>
      </c>
      <c r="C442" s="141"/>
      <c r="D442" s="141"/>
      <c r="E442" s="223"/>
      <c r="F442" s="129"/>
      <c r="G442" s="193"/>
      <c r="H442" s="225">
        <f>+H408</f>
        <v>0</v>
      </c>
      <c r="I442" s="205"/>
      <c r="J442" s="205"/>
      <c r="K442" s="205"/>
      <c r="L442" s="205"/>
      <c r="M442" s="205"/>
      <c r="N442" s="205"/>
      <c r="O442" s="205"/>
      <c r="P442" s="205"/>
      <c r="Q442" s="205"/>
      <c r="R442" s="205"/>
      <c r="S442" s="205"/>
      <c r="T442" s="205"/>
      <c r="U442" s="205"/>
    </row>
    <row r="443" spans="1:21" s="139" customFormat="1" ht="15.75" x14ac:dyDescent="0.25">
      <c r="A443" s="138"/>
      <c r="B443" s="222" t="str">
        <f>+G424</f>
        <v>12 KONČNA POROČILA Z OCENO IZVEDENIH DEL:</v>
      </c>
      <c r="C443" s="141"/>
      <c r="D443" s="141"/>
      <c r="E443" s="223"/>
      <c r="F443" s="129"/>
      <c r="G443" s="193"/>
      <c r="H443" s="225">
        <f>+H424</f>
        <v>0</v>
      </c>
      <c r="I443" s="205"/>
      <c r="J443" s="205"/>
      <c r="K443" s="205"/>
      <c r="L443" s="205"/>
      <c r="M443" s="205"/>
      <c r="N443" s="205"/>
      <c r="O443" s="205"/>
      <c r="P443" s="205"/>
      <c r="Q443" s="205"/>
      <c r="R443" s="205"/>
      <c r="S443" s="205"/>
      <c r="T443" s="205"/>
      <c r="U443" s="205"/>
    </row>
    <row r="444" spans="1:21" s="139" customFormat="1" ht="16.5" thickBot="1" x14ac:dyDescent="0.3">
      <c r="A444" s="138"/>
      <c r="B444" s="203" t="str">
        <f>+G430</f>
        <v>13 KOORDINACIJE, SODELOVANJE S STROKOVNO SLUŽBO NAROČNIKA IN INŽENIRJA:</v>
      </c>
      <c r="C444" s="226"/>
      <c r="D444" s="226"/>
      <c r="E444" s="227"/>
      <c r="F444" s="134"/>
      <c r="G444" s="228"/>
      <c r="H444" s="229">
        <f>+H430</f>
        <v>0</v>
      </c>
      <c r="I444" s="205"/>
      <c r="J444" s="205"/>
      <c r="K444" s="205"/>
      <c r="L444" s="205"/>
      <c r="M444" s="205"/>
      <c r="N444" s="205"/>
      <c r="O444" s="205"/>
      <c r="P444" s="205"/>
      <c r="Q444" s="205"/>
      <c r="R444" s="205"/>
      <c r="S444" s="205"/>
      <c r="T444" s="205"/>
      <c r="U444" s="205"/>
    </row>
    <row r="445" spans="1:21" s="213" customFormat="1" ht="21" x14ac:dyDescent="0.25">
      <c r="A445" s="207"/>
      <c r="B445" s="208" t="s">
        <v>304</v>
      </c>
      <c r="C445" s="207"/>
      <c r="D445" s="207"/>
      <c r="E445" s="209"/>
      <c r="F445" s="209"/>
      <c r="G445" s="210"/>
      <c r="H445" s="211">
        <f>+SUM(H434:H444)</f>
        <v>0</v>
      </c>
      <c r="I445" s="212"/>
      <c r="J445" s="212"/>
      <c r="K445" s="212"/>
      <c r="L445" s="212"/>
      <c r="M445" s="212"/>
      <c r="N445" s="212"/>
      <c r="O445" s="212"/>
      <c r="P445" s="212"/>
      <c r="Q445" s="212"/>
      <c r="R445" s="212"/>
      <c r="S445" s="212"/>
      <c r="T445" s="212"/>
      <c r="U445" s="212"/>
    </row>
    <row r="446" spans="1:21" s="139" customFormat="1" ht="15.75" x14ac:dyDescent="0.25">
      <c r="A446" s="141"/>
      <c r="B446" s="140" t="s">
        <v>292</v>
      </c>
      <c r="C446" s="141"/>
      <c r="D446" s="141"/>
      <c r="E446" s="129"/>
      <c r="F446" s="129"/>
      <c r="G446" s="193"/>
      <c r="H446" s="225">
        <f>0.22*H445</f>
        <v>0</v>
      </c>
      <c r="I446" s="205"/>
      <c r="J446" s="205"/>
      <c r="K446" s="205"/>
      <c r="L446" s="205"/>
      <c r="M446" s="205"/>
      <c r="N446" s="205"/>
      <c r="O446" s="205"/>
      <c r="P446" s="205"/>
      <c r="Q446" s="205"/>
      <c r="R446" s="205"/>
      <c r="S446" s="205"/>
      <c r="T446" s="205"/>
      <c r="U446" s="205"/>
    </row>
    <row r="447" spans="1:21" s="221" customFormat="1" ht="27" thickBot="1" x14ac:dyDescent="0.3">
      <c r="A447" s="219"/>
      <c r="B447" s="214" t="s">
        <v>293</v>
      </c>
      <c r="C447" s="215"/>
      <c r="D447" s="215"/>
      <c r="E447" s="216"/>
      <c r="F447" s="216"/>
      <c r="G447" s="217"/>
      <c r="H447" s="218">
        <f>+SUM(H445:H446)</f>
        <v>0</v>
      </c>
      <c r="I447" s="220"/>
      <c r="J447" s="220"/>
      <c r="K447" s="220"/>
      <c r="L447" s="220"/>
      <c r="M447" s="220"/>
      <c r="N447" s="220"/>
      <c r="O447" s="220"/>
      <c r="P447" s="220"/>
      <c r="Q447" s="220"/>
      <c r="R447" s="220"/>
      <c r="S447" s="220"/>
      <c r="T447" s="220"/>
      <c r="U447" s="220"/>
    </row>
    <row r="448" spans="1:21" s="2" customFormat="1" ht="12.75" thickTop="1" x14ac:dyDescent="0.25">
      <c r="A448" s="86"/>
      <c r="B448" s="31"/>
      <c r="C448" s="20"/>
      <c r="D448" s="20"/>
      <c r="E448" s="87"/>
      <c r="F448" s="114"/>
      <c r="H448" s="3"/>
      <c r="I448" s="4"/>
      <c r="J448" s="4"/>
      <c r="K448" s="4"/>
      <c r="L448" s="4"/>
      <c r="M448" s="4"/>
      <c r="N448" s="4"/>
      <c r="O448" s="4"/>
      <c r="P448" s="4"/>
      <c r="Q448" s="4"/>
      <c r="R448" s="4"/>
      <c r="S448" s="4"/>
      <c r="T448" s="4"/>
      <c r="U448" s="4"/>
    </row>
    <row r="449" spans="1:21" s="2" customFormat="1" x14ac:dyDescent="0.25">
      <c r="A449" s="86"/>
      <c r="B449" s="19"/>
      <c r="C449" s="8"/>
      <c r="D449" s="59"/>
      <c r="E449" s="8"/>
      <c r="F449" s="38"/>
      <c r="H449" s="3"/>
      <c r="I449" s="4"/>
      <c r="J449" s="4"/>
      <c r="K449" s="4"/>
      <c r="L449" s="4"/>
      <c r="M449" s="4"/>
      <c r="N449" s="4"/>
      <c r="O449" s="4"/>
      <c r="P449" s="4"/>
      <c r="Q449" s="4"/>
      <c r="R449" s="4"/>
      <c r="S449" s="4"/>
      <c r="T449" s="4"/>
      <c r="U449" s="4"/>
    </row>
    <row r="450" spans="1:21" s="2" customFormat="1" x14ac:dyDescent="0.25">
      <c r="A450" s="86"/>
      <c r="B450" s="19"/>
      <c r="C450" s="8"/>
      <c r="D450" s="59"/>
      <c r="E450" s="8"/>
      <c r="F450" s="38"/>
      <c r="H450" s="3"/>
      <c r="I450" s="4"/>
      <c r="J450" s="4"/>
      <c r="K450" s="4"/>
      <c r="L450" s="4"/>
      <c r="M450" s="4"/>
      <c r="N450" s="4"/>
      <c r="O450" s="4"/>
      <c r="P450" s="4"/>
      <c r="Q450" s="4"/>
      <c r="R450" s="4"/>
      <c r="S450" s="4"/>
      <c r="T450" s="4"/>
      <c r="U450" s="4"/>
    </row>
    <row r="451" spans="1:21" s="2" customFormat="1" x14ac:dyDescent="0.25">
      <c r="A451" s="86"/>
      <c r="B451" s="19"/>
      <c r="C451" s="8"/>
      <c r="D451" s="59"/>
      <c r="E451" s="39"/>
      <c r="F451" s="40"/>
      <c r="H451" s="3"/>
      <c r="I451" s="4"/>
      <c r="J451" s="4"/>
      <c r="K451" s="4"/>
      <c r="L451" s="4"/>
      <c r="M451" s="4"/>
      <c r="N451" s="4"/>
      <c r="O451" s="4"/>
      <c r="P451" s="4"/>
      <c r="Q451" s="4"/>
      <c r="R451" s="4"/>
      <c r="S451" s="4"/>
      <c r="T451" s="4"/>
      <c r="U451" s="4"/>
    </row>
    <row r="452" spans="1:21" s="2" customFormat="1" x14ac:dyDescent="0.25">
      <c r="A452" s="86"/>
      <c r="B452" s="19"/>
      <c r="C452" s="8"/>
      <c r="D452" s="59"/>
      <c r="E452" s="39"/>
      <c r="F452" s="40"/>
      <c r="H452" s="3"/>
      <c r="I452" s="4"/>
      <c r="J452" s="4"/>
      <c r="K452" s="4"/>
      <c r="L452" s="4"/>
      <c r="M452" s="4"/>
      <c r="N452" s="4"/>
      <c r="O452" s="4"/>
      <c r="P452" s="4"/>
      <c r="Q452" s="4"/>
      <c r="R452" s="4"/>
      <c r="S452" s="4"/>
      <c r="T452" s="4"/>
      <c r="U452" s="4"/>
    </row>
    <row r="453" spans="1:21" s="2" customFormat="1" x14ac:dyDescent="0.25">
      <c r="A453" s="86"/>
      <c r="B453" s="19"/>
      <c r="C453" s="8"/>
      <c r="D453" s="59"/>
      <c r="E453" s="39"/>
      <c r="F453" s="40"/>
      <c r="H453" s="3"/>
      <c r="I453" s="4"/>
      <c r="J453" s="4"/>
      <c r="K453" s="4"/>
      <c r="L453" s="4"/>
      <c r="M453" s="4"/>
      <c r="N453" s="4"/>
      <c r="O453" s="4"/>
      <c r="P453" s="4"/>
      <c r="Q453" s="4"/>
      <c r="R453" s="4"/>
      <c r="S453" s="4"/>
      <c r="T453" s="4"/>
      <c r="U453" s="4"/>
    </row>
    <row r="454" spans="1:21" s="2" customFormat="1" x14ac:dyDescent="0.25">
      <c r="A454" s="86"/>
      <c r="B454" s="19"/>
      <c r="C454" s="8"/>
      <c r="D454" s="59"/>
      <c r="E454" s="39"/>
      <c r="F454" s="40"/>
      <c r="H454" s="3"/>
      <c r="I454" s="4"/>
      <c r="J454" s="4"/>
      <c r="K454" s="4"/>
      <c r="L454" s="4"/>
      <c r="M454" s="4"/>
      <c r="N454" s="4"/>
      <c r="O454" s="4"/>
      <c r="P454" s="4"/>
      <c r="Q454" s="4"/>
      <c r="R454" s="4"/>
      <c r="S454" s="4"/>
      <c r="T454" s="4"/>
      <c r="U454" s="4"/>
    </row>
    <row r="455" spans="1:21" s="2" customFormat="1" x14ac:dyDescent="0.25">
      <c r="A455" s="86"/>
      <c r="B455" s="19"/>
      <c r="C455" s="8"/>
      <c r="D455" s="59"/>
      <c r="E455" s="39"/>
      <c r="F455" s="40"/>
      <c r="H455" s="3"/>
      <c r="I455" s="4"/>
      <c r="J455" s="4"/>
      <c r="K455" s="4"/>
      <c r="L455" s="4"/>
      <c r="M455" s="4"/>
      <c r="N455" s="4"/>
      <c r="O455" s="4"/>
      <c r="P455" s="4"/>
      <c r="Q455" s="4"/>
      <c r="R455" s="4"/>
      <c r="S455" s="4"/>
      <c r="T455" s="4"/>
      <c r="U455" s="4"/>
    </row>
    <row r="456" spans="1:21" s="2" customFormat="1" x14ac:dyDescent="0.25">
      <c r="A456" s="86"/>
      <c r="B456" s="19"/>
      <c r="C456" s="8"/>
      <c r="D456" s="59"/>
      <c r="E456" s="39"/>
      <c r="F456" s="40"/>
      <c r="H456" s="3"/>
      <c r="I456" s="4"/>
      <c r="J456" s="4"/>
      <c r="K456" s="4"/>
      <c r="L456" s="4"/>
      <c r="M456" s="4"/>
      <c r="N456" s="4"/>
      <c r="O456" s="4"/>
      <c r="P456" s="4"/>
      <c r="Q456" s="4"/>
      <c r="R456" s="4"/>
      <c r="S456" s="4"/>
      <c r="T456" s="4"/>
      <c r="U456" s="4"/>
    </row>
    <row r="457" spans="1:21" s="2" customFormat="1" x14ac:dyDescent="0.25">
      <c r="A457" s="86"/>
      <c r="B457" s="19"/>
      <c r="C457" s="8"/>
      <c r="D457" s="59"/>
      <c r="E457" s="39"/>
      <c r="F457" s="40"/>
      <c r="H457" s="3"/>
      <c r="I457" s="4"/>
      <c r="J457" s="4"/>
      <c r="K457" s="4"/>
      <c r="L457" s="4"/>
      <c r="M457" s="4"/>
      <c r="N457" s="4"/>
      <c r="O457" s="4"/>
      <c r="P457" s="4"/>
      <c r="Q457" s="4"/>
      <c r="R457" s="4"/>
      <c r="S457" s="4"/>
      <c r="T457" s="4"/>
      <c r="U457" s="4"/>
    </row>
    <row r="458" spans="1:21" s="2" customFormat="1" x14ac:dyDescent="0.25">
      <c r="A458" s="86"/>
      <c r="B458" s="19"/>
      <c r="C458" s="8"/>
      <c r="D458" s="59"/>
      <c r="E458" s="39"/>
      <c r="F458" s="40"/>
      <c r="H458" s="3"/>
      <c r="I458" s="4"/>
      <c r="J458" s="4"/>
      <c r="K458" s="4"/>
      <c r="L458" s="4"/>
      <c r="M458" s="4"/>
      <c r="N458" s="4"/>
      <c r="O458" s="4"/>
      <c r="P458" s="4"/>
      <c r="Q458" s="4"/>
      <c r="R458" s="4"/>
      <c r="S458" s="4"/>
      <c r="T458" s="4"/>
      <c r="U458" s="4"/>
    </row>
    <row r="459" spans="1:21" s="2" customFormat="1" x14ac:dyDescent="0.25">
      <c r="A459" s="86"/>
      <c r="B459" s="19"/>
      <c r="C459" s="8"/>
      <c r="D459" s="59"/>
      <c r="E459" s="39"/>
      <c r="F459" s="40"/>
      <c r="H459" s="3"/>
      <c r="I459" s="4"/>
      <c r="J459" s="4"/>
      <c r="K459" s="4"/>
      <c r="L459" s="4"/>
      <c r="M459" s="4"/>
      <c r="N459" s="4"/>
      <c r="O459" s="4"/>
      <c r="P459" s="4"/>
      <c r="Q459" s="4"/>
      <c r="R459" s="4"/>
      <c r="S459" s="4"/>
      <c r="T459" s="4"/>
      <c r="U459" s="4"/>
    </row>
    <row r="460" spans="1:21" s="2" customFormat="1" x14ac:dyDescent="0.25">
      <c r="A460" s="86"/>
      <c r="B460" s="19"/>
      <c r="C460" s="8"/>
      <c r="D460" s="59"/>
      <c r="E460" s="39"/>
      <c r="F460" s="40"/>
      <c r="H460" s="3"/>
      <c r="I460" s="4"/>
      <c r="J460" s="4"/>
      <c r="K460" s="4"/>
      <c r="L460" s="4"/>
      <c r="M460" s="4"/>
      <c r="N460" s="4"/>
      <c r="O460" s="4"/>
      <c r="P460" s="4"/>
      <c r="Q460" s="4"/>
      <c r="R460" s="4"/>
      <c r="S460" s="4"/>
      <c r="T460" s="4"/>
      <c r="U460" s="4"/>
    </row>
    <row r="461" spans="1:21" s="2" customFormat="1" x14ac:dyDescent="0.25">
      <c r="A461" s="86"/>
      <c r="B461" s="19"/>
      <c r="C461" s="8"/>
      <c r="D461" s="59"/>
      <c r="E461" s="39"/>
      <c r="F461" s="40"/>
      <c r="H461" s="3"/>
      <c r="I461" s="4"/>
      <c r="J461" s="4"/>
      <c r="K461" s="4"/>
      <c r="L461" s="4"/>
      <c r="M461" s="4"/>
      <c r="N461" s="4"/>
      <c r="O461" s="4"/>
      <c r="P461" s="4"/>
      <c r="Q461" s="4"/>
      <c r="R461" s="4"/>
      <c r="S461" s="4"/>
      <c r="T461" s="4"/>
      <c r="U461" s="4"/>
    </row>
    <row r="462" spans="1:21" s="2" customFormat="1" x14ac:dyDescent="0.25">
      <c r="A462" s="86"/>
      <c r="B462" s="19"/>
      <c r="C462" s="8"/>
      <c r="D462" s="59"/>
      <c r="E462" s="39"/>
      <c r="F462" s="40"/>
      <c r="H462" s="3"/>
      <c r="I462" s="4"/>
      <c r="J462" s="4"/>
      <c r="K462" s="4"/>
      <c r="L462" s="4"/>
      <c r="M462" s="4"/>
      <c r="N462" s="4"/>
      <c r="O462" s="4"/>
      <c r="P462" s="4"/>
      <c r="Q462" s="4"/>
      <c r="R462" s="4"/>
      <c r="S462" s="4"/>
      <c r="T462" s="4"/>
      <c r="U462" s="4"/>
    </row>
    <row r="463" spans="1:21" s="2" customFormat="1" x14ac:dyDescent="0.25">
      <c r="A463" s="86"/>
      <c r="B463" s="11"/>
      <c r="C463" s="59"/>
      <c r="D463" s="59"/>
      <c r="E463" s="39"/>
      <c r="F463" s="40"/>
      <c r="H463" s="3"/>
      <c r="I463" s="4"/>
      <c r="J463" s="4"/>
      <c r="K463" s="4"/>
      <c r="L463" s="4"/>
      <c r="M463" s="4"/>
      <c r="N463" s="4"/>
      <c r="O463" s="4"/>
      <c r="P463" s="4"/>
      <c r="Q463" s="4"/>
      <c r="R463" s="4"/>
      <c r="S463" s="4"/>
      <c r="T463" s="4"/>
      <c r="U463" s="4"/>
    </row>
    <row r="464" spans="1:21" s="2" customFormat="1" x14ac:dyDescent="0.25">
      <c r="A464" s="86"/>
      <c r="B464" s="11"/>
      <c r="C464" s="59"/>
      <c r="D464" s="59"/>
      <c r="E464" s="39"/>
      <c r="F464" s="40"/>
      <c r="H464" s="3"/>
      <c r="I464" s="4"/>
      <c r="J464" s="4"/>
      <c r="K464" s="4"/>
      <c r="L464" s="4"/>
      <c r="M464" s="4"/>
      <c r="N464" s="4"/>
      <c r="O464" s="4"/>
      <c r="P464" s="4"/>
      <c r="Q464" s="4"/>
      <c r="R464" s="4"/>
      <c r="S464" s="4"/>
      <c r="T464" s="4"/>
      <c r="U464" s="4"/>
    </row>
    <row r="465" spans="1:21" s="2" customFormat="1" x14ac:dyDescent="0.25">
      <c r="A465" s="86"/>
      <c r="B465" s="50"/>
      <c r="C465" s="51"/>
      <c r="D465" s="51"/>
      <c r="E465" s="40"/>
      <c r="F465" s="40"/>
      <c r="H465" s="3"/>
      <c r="I465" s="4"/>
      <c r="J465" s="4"/>
      <c r="K465" s="4"/>
      <c r="L465" s="4"/>
      <c r="M465" s="4"/>
      <c r="N465" s="4"/>
      <c r="O465" s="4"/>
      <c r="P465" s="4"/>
      <c r="Q465" s="4"/>
      <c r="R465" s="4"/>
      <c r="S465" s="4"/>
      <c r="T465" s="4"/>
      <c r="U465" s="4"/>
    </row>
    <row r="466" spans="1:21" s="2" customFormat="1" x14ac:dyDescent="0.25">
      <c r="A466" s="86"/>
      <c r="B466" s="50"/>
      <c r="C466" s="51"/>
      <c r="D466" s="51"/>
      <c r="E466" s="40"/>
      <c r="F466" s="40"/>
      <c r="H466" s="3"/>
      <c r="I466" s="4"/>
      <c r="J466" s="4"/>
      <c r="K466" s="4"/>
      <c r="L466" s="4"/>
      <c r="M466" s="4"/>
      <c r="N466" s="4"/>
      <c r="O466" s="4"/>
      <c r="P466" s="4"/>
      <c r="Q466" s="4"/>
      <c r="R466" s="4"/>
      <c r="S466" s="4"/>
      <c r="T466" s="4"/>
      <c r="U466" s="4"/>
    </row>
    <row r="467" spans="1:21" s="2" customFormat="1" x14ac:dyDescent="0.25">
      <c r="A467" s="118"/>
      <c r="B467" s="31"/>
      <c r="C467" s="20"/>
      <c r="D467" s="112"/>
      <c r="E467" s="112"/>
      <c r="F467" s="114"/>
      <c r="H467" s="3"/>
      <c r="I467" s="4"/>
      <c r="J467" s="4"/>
      <c r="K467" s="4"/>
      <c r="L467" s="4"/>
      <c r="M467" s="4"/>
      <c r="N467" s="4"/>
      <c r="O467" s="4"/>
      <c r="P467" s="4"/>
      <c r="Q467" s="4"/>
      <c r="R467" s="4"/>
      <c r="S467" s="4"/>
      <c r="T467" s="4"/>
      <c r="U467" s="4"/>
    </row>
    <row r="468" spans="1:21" s="2" customFormat="1" x14ac:dyDescent="0.25">
      <c r="A468" s="8"/>
      <c r="B468" s="11"/>
      <c r="C468" s="8"/>
      <c r="D468" s="8"/>
      <c r="E468" s="40"/>
      <c r="F468" s="40"/>
      <c r="H468" s="3"/>
      <c r="I468" s="4"/>
      <c r="J468" s="4"/>
      <c r="K468" s="4"/>
      <c r="L468" s="4"/>
      <c r="M468" s="4"/>
      <c r="N468" s="4"/>
      <c r="O468" s="4"/>
      <c r="P468" s="4"/>
      <c r="Q468" s="4"/>
      <c r="R468" s="4"/>
      <c r="S468" s="4"/>
      <c r="T468" s="4"/>
      <c r="U468" s="4"/>
    </row>
    <row r="471" spans="1:21" s="2" customFormat="1" x14ac:dyDescent="0.25">
      <c r="A471" s="8"/>
      <c r="B471" s="11"/>
      <c r="C471" s="8"/>
      <c r="D471" s="8"/>
      <c r="E471" s="8"/>
      <c r="F471" s="119"/>
      <c r="H471" s="3"/>
      <c r="I471" s="4"/>
      <c r="J471" s="4"/>
      <c r="K471" s="4"/>
      <c r="L471" s="4"/>
      <c r="M471" s="4"/>
      <c r="N471" s="4"/>
      <c r="O471" s="4"/>
      <c r="P471" s="4"/>
      <c r="Q471" s="4"/>
      <c r="R471" s="4"/>
      <c r="S471" s="4"/>
      <c r="T471" s="4"/>
      <c r="U471" s="4"/>
    </row>
  </sheetData>
  <mergeCells count="12">
    <mergeCell ref="B302:F302"/>
    <mergeCell ref="A319:F319"/>
    <mergeCell ref="B337:F337"/>
    <mergeCell ref="B341:F341"/>
    <mergeCell ref="A344:F344"/>
    <mergeCell ref="B356:F356"/>
    <mergeCell ref="A412:F412"/>
    <mergeCell ref="A9:H9"/>
    <mergeCell ref="A12:H12"/>
    <mergeCell ref="E15:F15"/>
    <mergeCell ref="G15:H15"/>
    <mergeCell ref="B293:E293"/>
  </mergeCells>
  <conditionalFormatting sqref="F33:F39 F43:F49 F52:F56 F60:F62 F67:F70 F75:F77 F81:F83 F88:F92 F95:F97 F103:F109 F112:F114 F126:F133 F136 F138 F142:F145 F150 F153:F154 F157 F165:F169 F172:F177 F181:F184 F188:F193 F196:F202 F205:F208 F215:F219 F222:F227 F231:F235 F238:F243 F246:F252 F255 F263:F269 F274:F275 F290:F292 F297:F301 F304 F308 F313:F317 F327:F328">
    <cfRule type="expression" dxfId="1" priority="1" stopIfTrue="1">
      <formula>C33=""</formula>
    </cfRule>
    <cfRule type="expression" dxfId="0" priority="2" stopIfTrue="1">
      <formula>_xlfn.ISFORMULA(F33)</formula>
    </cfRule>
  </conditionalFormatting>
  <pageMargins left="0.27559055118110237" right="0.23622047244094491" top="0.74803149606299213" bottom="0.74803149606299213" header="0.31496062992125984" footer="0.31496062992125984"/>
  <pageSetup paperSize="9" scale="74" fitToHeight="0" orientation="portrait" r:id="rId1"/>
  <headerFooter>
    <oddFooter>&amp;C&amp;P/&amp;N</oddFooter>
  </headerFooter>
  <rowBreaks count="6" manualBreakCount="6">
    <brk id="99" max="7" man="1"/>
    <brk id="170" max="7" man="1"/>
    <brk id="236" max="7" man="1"/>
    <brk id="294" max="7" man="1"/>
    <brk id="358" max="7" man="1"/>
    <brk id="4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ZKK</vt:lpstr>
      <vt:lpstr>ZKK!Področje_tiskanja</vt:lpstr>
      <vt:lpstr>ZKK!Tiskanje_naslovov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2022-04-06T07:16:26Z</dcterms:created>
  <dcterms:modified xsi:type="dcterms:W3CDTF">2025-11-13T13:08:51Z</dcterms:modified>
</cp:coreProperties>
</file>